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firstSheet="3" activeTab="9"/>
  </bookViews>
  <sheets>
    <sheet name="Приложение1" sheetId="59" r:id="rId1"/>
    <sheet name="Приложение 2" sheetId="42" r:id="rId2"/>
    <sheet name="Приложение 3" sheetId="11" r:id="rId3"/>
    <sheet name="Приложение 4" sheetId="12" r:id="rId4"/>
    <sheet name="Приложение 5" sheetId="18" state="hidden" r:id="rId5"/>
    <sheet name="Приложение 5(1)" sheetId="60" r:id="rId6"/>
    <sheet name="Приложение 6" sheetId="61" r:id="rId7"/>
    <sheet name="Приложение 7" sheetId="62" r:id="rId8"/>
    <sheet name="Приложение 8" sheetId="64" r:id="rId9"/>
    <sheet name="Приложение 9 " sheetId="63" r:id="rId10"/>
    <sheet name="Лист4" sheetId="50" r:id="rId11"/>
  </sheets>
  <definedNames>
    <definedName name="____rn1" localSheetId="2">#REF!</definedName>
    <definedName name="____rn1" localSheetId="4">#REF!</definedName>
    <definedName name="____rn1" localSheetId="5">#REF!</definedName>
    <definedName name="____rn1" localSheetId="6">#REF!</definedName>
    <definedName name="____rn1" localSheetId="7">#REF!</definedName>
    <definedName name="____rn1" localSheetId="8">#REF!</definedName>
    <definedName name="____rn1">#REF!</definedName>
    <definedName name="___rn1" localSheetId="2">#REF!</definedName>
    <definedName name="___rn1" localSheetId="4">#REF!</definedName>
    <definedName name="___rn1" localSheetId="5">#REF!</definedName>
    <definedName name="___rn1" localSheetId="6">#REF!</definedName>
    <definedName name="___rn1" localSheetId="7">#REF!</definedName>
    <definedName name="___rn1" localSheetId="8">#REF!</definedName>
    <definedName name="___rn1">#REF!</definedName>
    <definedName name="__rn1" localSheetId="2">#REF!</definedName>
    <definedName name="__rn1" localSheetId="4">#REF!</definedName>
    <definedName name="__rn1" localSheetId="5">#REF!</definedName>
    <definedName name="__rn1" localSheetId="6">#REF!</definedName>
    <definedName name="__rn1" localSheetId="7">#REF!</definedName>
    <definedName name="__rn1" localSheetId="8">#REF!</definedName>
    <definedName name="__rn1">#REF!</definedName>
    <definedName name="_rn1" localSheetId="2">#REF!</definedName>
    <definedName name="_rn1" localSheetId="4">#REF!</definedName>
    <definedName name="_rn1" localSheetId="5">#REF!</definedName>
    <definedName name="_rn1" localSheetId="6">#REF!</definedName>
    <definedName name="_rn1" localSheetId="7">#REF!</definedName>
    <definedName name="_rn1" localSheetId="8">#REF!</definedName>
    <definedName name="_rn1">#REF!</definedName>
    <definedName name="rn" localSheetId="2">#REF!</definedName>
    <definedName name="rn" localSheetId="4">#REF!</definedName>
    <definedName name="rn" localSheetId="5">#REF!</definedName>
    <definedName name="rn" localSheetId="6">#REF!</definedName>
    <definedName name="rn" localSheetId="7">#REF!</definedName>
    <definedName name="rn" localSheetId="8">#REF!</definedName>
    <definedName name="rn">#REF!</definedName>
    <definedName name="Z_2C2C6DE0_FA18_4187_9CCE_34B965FF8673_.wvu.PrintArea" localSheetId="8" hidden="1">'Приложение 8'!$B$1:$D$13</definedName>
    <definedName name="ВСЕГО_ДОХОДОВ" localSheetId="1">#REF!</definedName>
    <definedName name="ВСЕГО_ДОХОДОВ" localSheetId="2">#REF!</definedName>
    <definedName name="ВСЕГО_ДОХОДОВ" localSheetId="3">#REF!</definedName>
    <definedName name="ВСЕГО_ДОХОДОВ" localSheetId="8">#REF!</definedName>
    <definedName name="ВСЕГО_ДОХОДОВ" localSheetId="9">#REF!</definedName>
    <definedName name="ВСЕГО_ДОХОДОВ" localSheetId="0">#REF!</definedName>
    <definedName name="ВСЕГО_ДОХОДОВ">#REF!</definedName>
    <definedName name="дох123" localSheetId="8">#REF!</definedName>
    <definedName name="дох123" localSheetId="9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2">#REF!</definedName>
    <definedName name="Ид_процент" localSheetId="3">#REF!</definedName>
    <definedName name="Ид_процент" localSheetId="4">#REF!</definedName>
    <definedName name="Ид_процент" localSheetId="5">#REF!</definedName>
    <definedName name="Ид_процент" localSheetId="6">#REF!</definedName>
    <definedName name="Ид_процент" localSheetId="7">#REF!</definedName>
    <definedName name="Ид_процент" localSheetId="8">'Приложение 8'!#REF!</definedName>
    <definedName name="Ид_процент" localSheetId="9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 localSheetId="2">#REF!</definedName>
    <definedName name="Итог_недоимки" localSheetId="3">#REF!</definedName>
    <definedName name="Итог_недоимки" localSheetId="8">#REF!</definedName>
    <definedName name="Итог_недоимки" localSheetId="9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2">#REF!</definedName>
    <definedName name="Итого_доходов" localSheetId="3">#REF!</definedName>
    <definedName name="Итого_доходов" localSheetId="4">#REF!</definedName>
    <definedName name="Итого_доходов" localSheetId="5">#REF!</definedName>
    <definedName name="Итого_доходов" localSheetId="6">#REF!</definedName>
    <definedName name="Итого_доходов" localSheetId="7">#REF!</definedName>
    <definedName name="Итого_доходов" localSheetId="8">'Приложение 8'!#REF!</definedName>
    <definedName name="Итого_доходов" localSheetId="9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2">#REF!</definedName>
    <definedName name="Итого_расходов" localSheetId="3">#REF!</definedName>
    <definedName name="Итого_расходов" localSheetId="4">#REF!</definedName>
    <definedName name="Итого_расходов" localSheetId="5">#REF!</definedName>
    <definedName name="Итого_расходов" localSheetId="6">#REF!</definedName>
    <definedName name="Итого_расходов" localSheetId="7">#REF!</definedName>
    <definedName name="Итого_расходов" localSheetId="8">'Приложение 8'!#REF!</definedName>
    <definedName name="Итого_расходов" localSheetId="9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 localSheetId="2">#REF!</definedName>
    <definedName name="Итого_расходов1" localSheetId="3">#REF!</definedName>
    <definedName name="Итого_расходов1" localSheetId="8">#REF!</definedName>
    <definedName name="Итого_расходов1" localSheetId="9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2">#REF!</definedName>
    <definedName name="Итого_расходов2" localSheetId="3">#REF!</definedName>
    <definedName name="Итого_расходов2" localSheetId="4">#REF!</definedName>
    <definedName name="Итого_расходов2" localSheetId="5">#REF!</definedName>
    <definedName name="Итого_расходов2" localSheetId="6">#REF!</definedName>
    <definedName name="Итого_расходов2" localSheetId="7">#REF!</definedName>
    <definedName name="Итого_расходов2" localSheetId="8">'Приложение 8'!#REF!</definedName>
    <definedName name="Итого_расходов2" localSheetId="9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 localSheetId="2">#REF!</definedName>
    <definedName name="итого01_06_2002" localSheetId="3">#REF!</definedName>
    <definedName name="итого01_06_2002" localSheetId="8">#REF!</definedName>
    <definedName name="итого01_06_2002" localSheetId="9">#REF!</definedName>
    <definedName name="итого01_06_2002" localSheetId="0">#REF!</definedName>
    <definedName name="итого01_06_2002">#REF!</definedName>
    <definedName name="итого01_07_2002" localSheetId="1">#REF!</definedName>
    <definedName name="итого01_07_2002" localSheetId="2">#REF!</definedName>
    <definedName name="итого01_07_2002" localSheetId="3">#REF!</definedName>
    <definedName name="итого01_07_2002" localSheetId="8">#REF!</definedName>
    <definedName name="итого01_07_2002" localSheetId="9">#REF!</definedName>
    <definedName name="итого01_07_2002">#REF!</definedName>
    <definedName name="итого01_09_2002" localSheetId="1">#REF!</definedName>
    <definedName name="итого01_09_2002" localSheetId="2">#REF!</definedName>
    <definedName name="итого01_09_2002" localSheetId="3">#REF!</definedName>
    <definedName name="итого01_09_2002" localSheetId="8">#REF!</definedName>
    <definedName name="итого01_09_2002" localSheetId="9">#REF!</definedName>
    <definedName name="итого01_09_2002">#REF!</definedName>
    <definedName name="итого01_2001" localSheetId="1">#REF!</definedName>
    <definedName name="итого01_2001" localSheetId="2">#REF!</definedName>
    <definedName name="итого01_2001" localSheetId="3">#REF!</definedName>
    <definedName name="итого01_2001" localSheetId="8">#REF!</definedName>
    <definedName name="итого01_2001" localSheetId="9">#REF!</definedName>
    <definedName name="итого01_2001">#REF!</definedName>
    <definedName name="итого01_2002" localSheetId="1">#REF!</definedName>
    <definedName name="итого01_2002" localSheetId="2">#REF!</definedName>
    <definedName name="итого01_2002" localSheetId="3">#REF!</definedName>
    <definedName name="итого01_2002" localSheetId="8">#REF!</definedName>
    <definedName name="итого01_2002" localSheetId="9">#REF!</definedName>
    <definedName name="итого01_2002">#REF!</definedName>
    <definedName name="Колво_мес" localSheetId="1">#REF!</definedName>
    <definedName name="Колво_мес" localSheetId="2">#REF!</definedName>
    <definedName name="Колво_мес" localSheetId="3">#REF!</definedName>
    <definedName name="Колво_мес" localSheetId="4">#REF!</definedName>
    <definedName name="Колво_мес" localSheetId="5">#REF!</definedName>
    <definedName name="Колво_мес" localSheetId="6">#REF!</definedName>
    <definedName name="Колво_мес" localSheetId="7">#REF!</definedName>
    <definedName name="Колво_мес" localSheetId="8">'Приложение 8'!$B$1</definedName>
    <definedName name="Колво_мес" localSheetId="9">#REF!</definedName>
    <definedName name="Колво_мес" localSheetId="0">#REF!</definedName>
    <definedName name="Колво_мес">#REF!</definedName>
    <definedName name="_xlnm.Print_Area" localSheetId="1">'Приложение 2'!$A$1:$C$63</definedName>
    <definedName name="_xlnm.Print_Area" localSheetId="4">'Приложение 5'!$A$1:$H$916</definedName>
    <definedName name="_xlnm.Print_Area" localSheetId="5">'Приложение 5(1)'!$A$1:$H$1043</definedName>
    <definedName name="_xlnm.Print_Area" localSheetId="6">'Приложение 6'!$A$4:$I$1050</definedName>
    <definedName name="_xlnm.Print_Area" localSheetId="7">'Приложение 7'!$A$1:$H$874</definedName>
    <definedName name="_xlnm.Print_Area" localSheetId="8">'Приложение 8'!$A$1:$D$21</definedName>
    <definedName name="_xlnm.Print_Area" localSheetId="9">'Приложение 9 '!$A$3:$M$38</definedName>
    <definedName name="_xlnm.Print_Area" localSheetId="0">Приложение1!$A$1:$F$71</definedName>
    <definedName name="ппппппп" localSheetId="1">#REF!</definedName>
    <definedName name="ппппппп" localSheetId="2">#REF!</definedName>
    <definedName name="ппппппп" localSheetId="3">#REF!</definedName>
    <definedName name="ппппппп" localSheetId="4">#REF!</definedName>
    <definedName name="ппппппп" localSheetId="5">#REF!</definedName>
    <definedName name="ппппппп" localSheetId="7">#REF!</definedName>
    <definedName name="ппппппп" localSheetId="8">#REF!</definedName>
    <definedName name="ппппппп" localSheetId="9">#REF!</definedName>
    <definedName name="ппппппп">#REF!</definedName>
    <definedName name="прил." localSheetId="1">#REF!</definedName>
    <definedName name="прил." localSheetId="2">#REF!</definedName>
    <definedName name="прил." localSheetId="3">#REF!</definedName>
    <definedName name="прил." localSheetId="4">#REF!</definedName>
    <definedName name="прил." localSheetId="5">#REF!</definedName>
    <definedName name="прил." localSheetId="7">#REF!</definedName>
    <definedName name="прил." localSheetId="8">#REF!</definedName>
    <definedName name="прил." localSheetId="9">#REF!</definedName>
    <definedName name="прил.">#REF!</definedName>
    <definedName name="прил10" localSheetId="1">#REF!</definedName>
    <definedName name="прил10" localSheetId="2">#REF!</definedName>
    <definedName name="прил10" localSheetId="3">#REF!</definedName>
    <definedName name="прил10" localSheetId="8">#REF!</definedName>
    <definedName name="прил10" localSheetId="9">#REF!</definedName>
    <definedName name="прил10">#REF!</definedName>
    <definedName name="ъъъ" localSheetId="1">#REF!</definedName>
    <definedName name="ъъъ" localSheetId="2">#REF!</definedName>
    <definedName name="ъъъ" localSheetId="3">#REF!</definedName>
    <definedName name="ъъъ" localSheetId="4">#REF!</definedName>
    <definedName name="ъъъ" localSheetId="5">#REF!</definedName>
    <definedName name="ъъъ" localSheetId="7">#REF!</definedName>
    <definedName name="ъъъ" localSheetId="8">#REF!</definedName>
    <definedName name="ъъъ" localSheetId="9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H893" i="60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610" i="61"/>
  <c r="H606" i="61"/>
  <c r="H602" i="61"/>
  <c r="I650" i="61"/>
  <c r="I654" i="61"/>
  <c r="G414" i="61"/>
  <c r="I792" i="61"/>
  <c r="I791" i="61" s="1"/>
  <c r="I790" i="61" s="1"/>
  <c r="I789" i="61" s="1"/>
  <c r="I788" i="61" s="1"/>
  <c r="I782" i="61" s="1"/>
  <c r="H792" i="61"/>
  <c r="H791" i="61"/>
  <c r="H790" i="61" s="1"/>
  <c r="H789" i="61" s="1"/>
  <c r="H788" i="61" s="1"/>
  <c r="H782" i="61" s="1"/>
  <c r="I786" i="61"/>
  <c r="H786" i="61"/>
  <c r="H785" i="61" s="1"/>
  <c r="H784" i="61" s="1"/>
  <c r="H783" i="61" s="1"/>
  <c r="I785" i="61"/>
  <c r="I784" i="61" s="1"/>
  <c r="I783" i="61" s="1"/>
  <c r="G782" i="61"/>
  <c r="G788" i="61"/>
  <c r="G789" i="61"/>
  <c r="G790" i="61"/>
  <c r="G791" i="61"/>
  <c r="G792" i="61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H982" i="60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62" i="61"/>
  <c r="G61" i="61" s="1"/>
  <c r="G60" i="61" s="1"/>
  <c r="G63" i="61"/>
  <c r="E874" i="62" l="1"/>
  <c r="D874" i="62"/>
  <c r="G556" i="60"/>
  <c r="G555" i="60" s="1"/>
  <c r="G424" i="60" s="1"/>
  <c r="G510" i="61"/>
  <c r="G588" i="61"/>
  <c r="G589" i="61"/>
  <c r="G590" i="61"/>
  <c r="G591" i="61"/>
  <c r="G205" i="61"/>
  <c r="I1007" i="61" l="1"/>
  <c r="H1007" i="61"/>
  <c r="H746" i="61"/>
  <c r="H747" i="61"/>
  <c r="H748" i="61"/>
  <c r="H749" i="61"/>
  <c r="H750" i="61"/>
  <c r="I920" i="61" l="1"/>
  <c r="I902" i="61"/>
  <c r="I722" i="61"/>
  <c r="I670" i="61"/>
  <c r="I653" i="61"/>
  <c r="I652" i="61" s="1"/>
  <c r="I651" i="61" s="1"/>
  <c r="H920" i="61"/>
  <c r="H722" i="61"/>
  <c r="H670" i="61"/>
  <c r="I71" i="61"/>
  <c r="H71" i="61"/>
  <c r="I21" i="61"/>
  <c r="H21" i="61"/>
  <c r="I978" i="61"/>
  <c r="H978" i="61"/>
  <c r="I918" i="61"/>
  <c r="H918" i="61"/>
  <c r="I314" i="61"/>
  <c r="H314" i="61"/>
  <c r="I261" i="61"/>
  <c r="I260" i="61" s="1"/>
  <c r="I259" i="61" s="1"/>
  <c r="I181" i="61"/>
  <c r="I180" i="61" s="1"/>
  <c r="I179" i="61" s="1"/>
  <c r="I178" i="61" s="1"/>
  <c r="H181" i="61"/>
  <c r="I721" i="61"/>
  <c r="I720" i="61" s="1"/>
  <c r="I649" i="61"/>
  <c r="I648" i="61" s="1"/>
  <c r="I647" i="61" s="1"/>
  <c r="I657" i="61"/>
  <c r="I656" i="61" s="1"/>
  <c r="I655" i="61" s="1"/>
  <c r="I586" i="61"/>
  <c r="I585" i="61" s="1"/>
  <c r="I584" i="61" s="1"/>
  <c r="I583" i="61" s="1"/>
  <c r="I510" i="61" s="1"/>
  <c r="H586" i="61"/>
  <c r="H585" i="61" s="1"/>
  <c r="H584" i="61" s="1"/>
  <c r="H583" i="61" s="1"/>
  <c r="H510" i="61" s="1"/>
  <c r="I508" i="61"/>
  <c r="I507" i="61" s="1"/>
  <c r="I506" i="61" s="1"/>
  <c r="I505" i="61" s="1"/>
  <c r="I478" i="61" s="1"/>
  <c r="H508" i="61"/>
  <c r="H507" i="61" s="1"/>
  <c r="H506" i="61" s="1"/>
  <c r="H505" i="61" s="1"/>
  <c r="H478" i="61" s="1"/>
  <c r="I257" i="61"/>
  <c r="I256" i="61" s="1"/>
  <c r="I255" i="61" s="1"/>
  <c r="H257" i="61"/>
  <c r="H256" i="61" s="1"/>
  <c r="H255" i="61" s="1"/>
  <c r="H260" i="61"/>
  <c r="H259" i="61" s="1"/>
  <c r="H261" i="61"/>
  <c r="I263" i="61"/>
  <c r="H263" i="61"/>
  <c r="H195" i="61"/>
  <c r="I188" i="61"/>
  <c r="H188" i="61"/>
  <c r="I189" i="61"/>
  <c r="H189" i="61"/>
  <c r="I190" i="61"/>
  <c r="H190" i="61"/>
  <c r="I164" i="61"/>
  <c r="I163" i="61" s="1"/>
  <c r="I162" i="61" s="1"/>
  <c r="H164" i="61"/>
  <c r="H163" i="61" s="1"/>
  <c r="H162" i="61" s="1"/>
  <c r="I984" i="61"/>
  <c r="H984" i="61"/>
  <c r="I985" i="61"/>
  <c r="H985" i="61"/>
  <c r="I987" i="61"/>
  <c r="H987" i="61"/>
  <c r="I988" i="61"/>
  <c r="H988" i="61"/>
  <c r="I185" i="61"/>
  <c r="H185" i="61"/>
  <c r="H180" i="61"/>
  <c r="H179" i="61" s="1"/>
  <c r="H178" i="61" s="1"/>
  <c r="I182" i="61"/>
  <c r="H182" i="61"/>
  <c r="I183" i="61"/>
  <c r="H183" i="61"/>
  <c r="I646" i="61" l="1"/>
  <c r="I593" i="61" s="1"/>
  <c r="I254" i="61"/>
  <c r="H254" i="61"/>
  <c r="G413" i="61"/>
  <c r="G412" i="61" s="1"/>
  <c r="G411" i="61" s="1"/>
  <c r="G404" i="61" s="1"/>
  <c r="G391" i="61" s="1"/>
  <c r="G670" i="61"/>
  <c r="G312" i="61"/>
  <c r="G833" i="61"/>
  <c r="G978" i="61"/>
  <c r="G987" i="61"/>
  <c r="G988" i="61"/>
  <c r="G984" i="61"/>
  <c r="G985" i="61"/>
  <c r="G839" i="61"/>
  <c r="G722" i="61"/>
  <c r="G314" i="61"/>
  <c r="G181" i="61"/>
  <c r="G185" i="61"/>
  <c r="G186" i="61"/>
  <c r="G182" i="61"/>
  <c r="G183" i="61"/>
  <c r="G69" i="61"/>
  <c r="G362" i="61"/>
  <c r="G361" i="61"/>
  <c r="G360" i="61" s="1"/>
  <c r="G918" i="61"/>
  <c r="G594" i="61"/>
  <c r="G561" i="61"/>
  <c r="G64" i="61"/>
  <c r="I413" i="61"/>
  <c r="I412" i="61" s="1"/>
  <c r="I411" i="61" s="1"/>
  <c r="H413" i="61"/>
  <c r="H412" i="61" s="1"/>
  <c r="H411" i="61" s="1"/>
  <c r="G188" i="61"/>
  <c r="G189" i="61"/>
  <c r="G190" i="61"/>
  <c r="G169" i="61"/>
  <c r="I366" i="61"/>
  <c r="I365" i="61" s="1"/>
  <c r="I364" i="61" s="1"/>
  <c r="H366" i="61"/>
  <c r="H365" i="61" s="1"/>
  <c r="H364" i="61" s="1"/>
  <c r="G366" i="61"/>
  <c r="G365" i="61" s="1"/>
  <c r="I361" i="61"/>
  <c r="I360" i="61" s="1"/>
  <c r="I359" i="61" s="1"/>
  <c r="H361" i="61"/>
  <c r="H360" i="61" s="1"/>
  <c r="H359" i="61" s="1"/>
  <c r="I336" i="61"/>
  <c r="I334" i="61" s="1"/>
  <c r="H336" i="61"/>
  <c r="H334" i="61" s="1"/>
  <c r="G336" i="61"/>
  <c r="G335" i="61" s="1"/>
  <c r="H335" i="61" l="1"/>
  <c r="I335" i="61"/>
  <c r="I1002" i="61"/>
  <c r="H1002" i="61"/>
  <c r="I998" i="61"/>
  <c r="H998" i="61"/>
  <c r="G998" i="61"/>
  <c r="I996" i="61"/>
  <c r="H996" i="61"/>
  <c r="G996" i="61"/>
  <c r="G1010" i="61"/>
  <c r="G1009" i="61" s="1"/>
  <c r="G1008" i="61" s="1"/>
  <c r="H1010" i="61"/>
  <c r="H1009" i="61" s="1"/>
  <c r="H1008" i="61" s="1"/>
  <c r="I1010" i="61"/>
  <c r="I1009" i="61" s="1"/>
  <c r="I1008" i="61" s="1"/>
  <c r="G1014" i="61"/>
  <c r="H1014" i="61"/>
  <c r="I1014" i="61"/>
  <c r="G1016" i="61"/>
  <c r="H1016" i="61"/>
  <c r="I1016" i="61"/>
  <c r="G1020" i="61"/>
  <c r="G1019" i="61" s="1"/>
  <c r="G1018" i="61" s="1"/>
  <c r="G1024" i="61"/>
  <c r="G1023" i="61" s="1"/>
  <c r="H1027" i="61"/>
  <c r="H1026" i="61" s="1"/>
  <c r="H1022" i="61" s="1"/>
  <c r="I1027" i="61"/>
  <c r="I1026" i="61" s="1"/>
  <c r="I1022" i="61" s="1"/>
  <c r="G1028" i="61"/>
  <c r="G1027" i="61" s="1"/>
  <c r="G1026" i="61" s="1"/>
  <c r="G1036" i="61"/>
  <c r="G1035" i="61" s="1"/>
  <c r="G1039" i="61"/>
  <c r="G1041" i="61"/>
  <c r="H1046" i="61"/>
  <c r="I1046" i="61"/>
  <c r="H1048" i="61"/>
  <c r="I1048" i="61"/>
  <c r="G1002" i="61"/>
  <c r="G1001" i="61" s="1"/>
  <c r="G1000" i="61" s="1"/>
  <c r="I1006" i="61"/>
  <c r="I1005" i="61" s="1"/>
  <c r="I1004" i="61" s="1"/>
  <c r="H1006" i="61"/>
  <c r="H1005" i="61" s="1"/>
  <c r="H1004" i="61" s="1"/>
  <c r="G1006" i="61"/>
  <c r="G1005" i="61" s="1"/>
  <c r="G1004" i="61" s="1"/>
  <c r="I982" i="61"/>
  <c r="I981" i="61" s="1"/>
  <c r="H982" i="61"/>
  <c r="H981" i="61" s="1"/>
  <c r="G982" i="61"/>
  <c r="G981" i="61" s="1"/>
  <c r="I992" i="61"/>
  <c r="I991" i="61" s="1"/>
  <c r="I990" i="61" s="1"/>
  <c r="H992" i="61"/>
  <c r="H991" i="61" s="1"/>
  <c r="H990" i="61" s="1"/>
  <c r="G992" i="61"/>
  <c r="G991" i="61" s="1"/>
  <c r="G990" i="61" s="1"/>
  <c r="I977" i="61"/>
  <c r="H977" i="61"/>
  <c r="G977" i="61"/>
  <c r="G976" i="61" s="1"/>
  <c r="G975" i="61" s="1"/>
  <c r="I979" i="61"/>
  <c r="H979" i="61"/>
  <c r="G979" i="61"/>
  <c r="I917" i="61"/>
  <c r="H917" i="61"/>
  <c r="H919" i="61"/>
  <c r="I919" i="61"/>
  <c r="G954" i="61"/>
  <c r="G953" i="61" s="1"/>
  <c r="G952" i="61" s="1"/>
  <c r="G950" i="61" s="1"/>
  <c r="G919" i="61"/>
  <c r="I901" i="61"/>
  <c r="I899" i="61" s="1"/>
  <c r="I898" i="61" s="1"/>
  <c r="I897" i="61" s="1"/>
  <c r="I831" i="61" s="1"/>
  <c r="H901" i="61"/>
  <c r="H899" i="61" s="1"/>
  <c r="H898" i="61" s="1"/>
  <c r="H897" i="61" s="1"/>
  <c r="H831" i="61" s="1"/>
  <c r="I909" i="61"/>
  <c r="I908" i="61" s="1"/>
  <c r="I906" i="61" s="1"/>
  <c r="I905" i="61" s="1"/>
  <c r="H909" i="61"/>
  <c r="H908" i="61" s="1"/>
  <c r="H906" i="61" s="1"/>
  <c r="H905" i="61" s="1"/>
  <c r="G909" i="61"/>
  <c r="G908" i="61" s="1"/>
  <c r="G907" i="61" s="1"/>
  <c r="G906" i="61" s="1"/>
  <c r="G905" i="61" s="1"/>
  <c r="I895" i="61"/>
  <c r="I894" i="61" s="1"/>
  <c r="I892" i="61" s="1"/>
  <c r="I891" i="61" s="1"/>
  <c r="H895" i="61"/>
  <c r="H894" i="61" s="1"/>
  <c r="H892" i="61" s="1"/>
  <c r="H891" i="61" s="1"/>
  <c r="G895" i="61"/>
  <c r="G894" i="61" s="1"/>
  <c r="G892" i="61" s="1"/>
  <c r="G891" i="61" s="1"/>
  <c r="G838" i="61"/>
  <c r="G837" i="61" s="1"/>
  <c r="G901" i="61"/>
  <c r="G899" i="61" s="1"/>
  <c r="I1001" i="61" l="1"/>
  <c r="I1000" i="61" s="1"/>
  <c r="H1000" i="61"/>
  <c r="H1001" i="61"/>
  <c r="H995" i="61"/>
  <c r="H994" i="61" s="1"/>
  <c r="I1013" i="61"/>
  <c r="I1012" i="61" s="1"/>
  <c r="I995" i="61"/>
  <c r="I994" i="61" s="1"/>
  <c r="I976" i="61"/>
  <c r="I975" i="61" s="1"/>
  <c r="H976" i="61"/>
  <c r="H975" i="61" s="1"/>
  <c r="H974" i="61" s="1"/>
  <c r="H973" i="61" s="1"/>
  <c r="H972" i="61" s="1"/>
  <c r="G898" i="61"/>
  <c r="G897" i="61" s="1"/>
  <c r="G995" i="61"/>
  <c r="G994" i="61" s="1"/>
  <c r="G974" i="61" s="1"/>
  <c r="H1045" i="61"/>
  <c r="H1044" i="61" s="1"/>
  <c r="G1022" i="61"/>
  <c r="H1013" i="61"/>
  <c r="H1012" i="61" s="1"/>
  <c r="I1045" i="61"/>
  <c r="I1044" i="61" s="1"/>
  <c r="G1038" i="61"/>
  <c r="G1034" i="61" s="1"/>
  <c r="G1033" i="61" s="1"/>
  <c r="G1032" i="61" s="1"/>
  <c r="G1031" i="61" s="1"/>
  <c r="G1030" i="61" s="1"/>
  <c r="G1029" i="61" s="1"/>
  <c r="G1013" i="61"/>
  <c r="G1012" i="61" s="1"/>
  <c r="I916" i="61"/>
  <c r="H916" i="61"/>
  <c r="G832" i="61"/>
  <c r="G831" i="61" s="1"/>
  <c r="G830" i="61" s="1"/>
  <c r="G744" i="61"/>
  <c r="G743" i="61" s="1"/>
  <c r="G742" i="61" s="1"/>
  <c r="G741" i="61" s="1"/>
  <c r="G165" i="61"/>
  <c r="I974" i="61" l="1"/>
  <c r="I973" i="61" s="1"/>
  <c r="I972" i="61" s="1"/>
  <c r="I107" i="61"/>
  <c r="H107" i="61"/>
  <c r="G107" i="61"/>
  <c r="I77" i="61"/>
  <c r="D70" i="59" l="1"/>
  <c r="F25" i="59"/>
  <c r="E25" i="59"/>
  <c r="D26" i="59"/>
  <c r="F40" i="59"/>
  <c r="E40" i="59"/>
  <c r="D40" i="59"/>
  <c r="F41" i="59"/>
  <c r="E41" i="59"/>
  <c r="D41" i="59"/>
  <c r="F35" i="59"/>
  <c r="E35" i="59"/>
  <c r="D35" i="59"/>
  <c r="F27" i="59"/>
  <c r="E27" i="59"/>
  <c r="D27" i="59"/>
  <c r="C25" i="63" l="1"/>
  <c r="L25" i="63"/>
  <c r="C26" i="63"/>
  <c r="L26" i="63"/>
  <c r="M26" i="63"/>
  <c r="M25" i="63" s="1"/>
  <c r="M28" i="63"/>
  <c r="C29" i="63"/>
  <c r="C28" i="63" s="1"/>
  <c r="L29" i="63"/>
  <c r="L28" i="63" s="1"/>
  <c r="M29" i="63"/>
  <c r="C31" i="63"/>
  <c r="C32" i="63"/>
  <c r="L32" i="63"/>
  <c r="L31" i="63" s="1"/>
  <c r="M32" i="63"/>
  <c r="M31" i="63" s="1"/>
  <c r="C35" i="63"/>
  <c r="C34" i="63" s="1"/>
  <c r="L35" i="63"/>
  <c r="M35" i="63"/>
  <c r="M34" i="63" s="1"/>
  <c r="M21" i="63" s="1"/>
  <c r="C37" i="63"/>
  <c r="L37" i="63"/>
  <c r="M37" i="63"/>
  <c r="D701" i="62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G969" i="61"/>
  <c r="G968" i="61" s="1"/>
  <c r="G967" i="61" s="1"/>
  <c r="G966" i="61" s="1"/>
  <c r="G965" i="61" s="1"/>
  <c r="I963" i="61"/>
  <c r="I962" i="61" s="1"/>
  <c r="I961" i="61" s="1"/>
  <c r="I960" i="61" s="1"/>
  <c r="H963" i="61"/>
  <c r="H962" i="61" s="1"/>
  <c r="H961" i="61" s="1"/>
  <c r="H960" i="61" s="1"/>
  <c r="G963" i="61"/>
  <c r="G962" i="61" s="1"/>
  <c r="G961" i="61" s="1"/>
  <c r="G960" i="61" s="1"/>
  <c r="H958" i="61"/>
  <c r="H957" i="61" s="1"/>
  <c r="H956" i="61" s="1"/>
  <c r="I954" i="61"/>
  <c r="I953" i="61" s="1"/>
  <c r="I952" i="61" s="1"/>
  <c r="I951" i="61" s="1"/>
  <c r="I950" i="61" s="1"/>
  <c r="H954" i="61"/>
  <c r="H953" i="61" s="1"/>
  <c r="H952" i="61" s="1"/>
  <c r="H951" i="61" s="1"/>
  <c r="H950" i="61" s="1"/>
  <c r="H942" i="61"/>
  <c r="H941" i="61" s="1"/>
  <c r="H940" i="61" s="1"/>
  <c r="I942" i="61"/>
  <c r="I941" i="61" s="1"/>
  <c r="I940" i="61" s="1"/>
  <c r="G942" i="61"/>
  <c r="G941" i="61" s="1"/>
  <c r="G940" i="61" s="1"/>
  <c r="G938" i="61"/>
  <c r="G936" i="61"/>
  <c r="G933" i="61"/>
  <c r="G932" i="61" s="1"/>
  <c r="I930" i="61"/>
  <c r="I929" i="61" s="1"/>
  <c r="H930" i="61"/>
  <c r="H929" i="61" s="1"/>
  <c r="G930" i="61"/>
  <c r="G929" i="61" s="1"/>
  <c r="G927" i="61"/>
  <c r="G926" i="61" s="1"/>
  <c r="I927" i="61"/>
  <c r="I926" i="61" s="1"/>
  <c r="H927" i="61"/>
  <c r="H926" i="61" s="1"/>
  <c r="G924" i="61"/>
  <c r="I924" i="61"/>
  <c r="H924" i="61"/>
  <c r="G922" i="61"/>
  <c r="G921" i="61" s="1"/>
  <c r="I922" i="61"/>
  <c r="I921" i="61" s="1"/>
  <c r="H922" i="61"/>
  <c r="H921" i="61" s="1"/>
  <c r="G917" i="61"/>
  <c r="G916" i="61" s="1"/>
  <c r="G889" i="61"/>
  <c r="G888" i="61" s="1"/>
  <c r="G886" i="61"/>
  <c r="G885" i="61" s="1"/>
  <c r="G884" i="61"/>
  <c r="G883" i="61" s="1"/>
  <c r="G882" i="61" s="1"/>
  <c r="I883" i="61"/>
  <c r="I882" i="61" s="1"/>
  <c r="H883" i="61"/>
  <c r="H882" i="61" s="1"/>
  <c r="G881" i="61"/>
  <c r="G880" i="61" s="1"/>
  <c r="G879" i="61" s="1"/>
  <c r="I880" i="61"/>
  <c r="I879" i="61" s="1"/>
  <c r="H880" i="61"/>
  <c r="H879" i="61" s="1"/>
  <c r="G877" i="61"/>
  <c r="G876" i="61" s="1"/>
  <c r="G875" i="61" s="1"/>
  <c r="G874" i="61" s="1"/>
  <c r="G873" i="61" s="1"/>
  <c r="G871" i="61"/>
  <c r="G870" i="61" s="1"/>
  <c r="G869" i="61" s="1"/>
  <c r="G867" i="61"/>
  <c r="G866" i="61" s="1"/>
  <c r="G865" i="61" s="1"/>
  <c r="G864" i="61"/>
  <c r="G863" i="61" s="1"/>
  <c r="G862" i="61" s="1"/>
  <c r="G861" i="61" s="1"/>
  <c r="G858" i="61"/>
  <c r="G856" i="61"/>
  <c r="G853" i="61"/>
  <c r="G852" i="61" s="1"/>
  <c r="G846" i="61"/>
  <c r="G845" i="61" s="1"/>
  <c r="G844" i="61"/>
  <c r="I838" i="61"/>
  <c r="I837" i="61" s="1"/>
  <c r="I833" i="61" s="1"/>
  <c r="I832" i="61" s="1"/>
  <c r="H838" i="61"/>
  <c r="H837" i="61" s="1"/>
  <c r="H833" i="61" s="1"/>
  <c r="H832" i="61" s="1"/>
  <c r="G835" i="61"/>
  <c r="G834" i="61" s="1"/>
  <c r="G828" i="61"/>
  <c r="G827" i="61" s="1"/>
  <c r="G825" i="61"/>
  <c r="G824" i="61" s="1"/>
  <c r="G822" i="61"/>
  <c r="G821" i="61" s="1"/>
  <c r="G815" i="61"/>
  <c r="G814" i="61" s="1"/>
  <c r="G813" i="61" s="1"/>
  <c r="G812" i="61" s="1"/>
  <c r="I810" i="61"/>
  <c r="I809" i="61" s="1"/>
  <c r="I808" i="61" s="1"/>
  <c r="I804" i="61" s="1"/>
  <c r="I803" i="61" s="1"/>
  <c r="H810" i="61"/>
  <c r="H809" i="61" s="1"/>
  <c r="H808" i="61" s="1"/>
  <c r="H804" i="61" s="1"/>
  <c r="H803" i="61" s="1"/>
  <c r="G810" i="61"/>
  <c r="G809" i="61" s="1"/>
  <c r="G808" i="61" s="1"/>
  <c r="G804" i="61" s="1"/>
  <c r="G803" i="61" s="1"/>
  <c r="I807" i="61"/>
  <c r="I806" i="61" s="1"/>
  <c r="I805" i="61" s="1"/>
  <c r="H807" i="61"/>
  <c r="H806" i="61" s="1"/>
  <c r="H805" i="61" s="1"/>
  <c r="G807" i="61"/>
  <c r="G806" i="61" s="1"/>
  <c r="G805" i="61" s="1"/>
  <c r="G802" i="61"/>
  <c r="I800" i="61"/>
  <c r="H800" i="61"/>
  <c r="G800" i="61"/>
  <c r="I798" i="61"/>
  <c r="H798" i="61"/>
  <c r="G798" i="61"/>
  <c r="G786" i="61"/>
  <c r="G785" i="61" s="1"/>
  <c r="G784" i="61" s="1"/>
  <c r="G783" i="61" s="1"/>
  <c r="G780" i="61"/>
  <c r="G779" i="61" s="1"/>
  <c r="G777" i="61"/>
  <c r="G776" i="61" s="1"/>
  <c r="G774" i="61"/>
  <c r="G773" i="61" s="1"/>
  <c r="G771" i="61"/>
  <c r="G770" i="61" s="1"/>
  <c r="I760" i="61"/>
  <c r="I759" i="61" s="1"/>
  <c r="I758" i="61" s="1"/>
  <c r="H760" i="61"/>
  <c r="H759" i="61" s="1"/>
  <c r="H758" i="61" s="1"/>
  <c r="I756" i="61"/>
  <c r="I755" i="61" s="1"/>
  <c r="I754" i="61" s="1"/>
  <c r="H756" i="61"/>
  <c r="H755" i="61" s="1"/>
  <c r="H754" i="61" s="1"/>
  <c r="G756" i="61"/>
  <c r="G755" i="61" s="1"/>
  <c r="G754" i="61" s="1"/>
  <c r="G753" i="61"/>
  <c r="G752" i="61"/>
  <c r="I750" i="61"/>
  <c r="I749" i="61" s="1"/>
  <c r="I748" i="61" s="1"/>
  <c r="G750" i="61"/>
  <c r="G749" i="61" s="1"/>
  <c r="G748" i="61" s="1"/>
  <c r="I744" i="61"/>
  <c r="I743" i="61" s="1"/>
  <c r="I742" i="61" s="1"/>
  <c r="I741" i="61" s="1"/>
  <c r="H744" i="61"/>
  <c r="H743" i="61" s="1"/>
  <c r="H742" i="61" s="1"/>
  <c r="H741" i="61" s="1"/>
  <c r="I739" i="61"/>
  <c r="I738" i="61" s="1"/>
  <c r="I736" i="61"/>
  <c r="I735" i="61" s="1"/>
  <c r="I733" i="61"/>
  <c r="I732" i="61" s="1"/>
  <c r="G730" i="61"/>
  <c r="G729" i="61" s="1"/>
  <c r="G728" i="61" s="1"/>
  <c r="G727" i="61" s="1"/>
  <c r="G726" i="61" s="1"/>
  <c r="G724" i="61"/>
  <c r="G723" i="61" s="1"/>
  <c r="I724" i="61"/>
  <c r="I723" i="61" s="1"/>
  <c r="H724" i="61"/>
  <c r="H723" i="61" s="1"/>
  <c r="H721" i="61"/>
  <c r="H720" i="61" s="1"/>
  <c r="G721" i="61"/>
  <c r="G720" i="61" s="1"/>
  <c r="I707" i="61"/>
  <c r="I706" i="61" s="1"/>
  <c r="I705" i="61" s="1"/>
  <c r="I718" i="61"/>
  <c r="I717" i="61" s="1"/>
  <c r="H718" i="61"/>
  <c r="H717" i="61" s="1"/>
  <c r="G718" i="61"/>
  <c r="G717" i="61" s="1"/>
  <c r="G715" i="61"/>
  <c r="G714" i="61" s="1"/>
  <c r="I715" i="61"/>
  <c r="I714" i="61" s="1"/>
  <c r="H715" i="61"/>
  <c r="H714" i="61" s="1"/>
  <c r="I712" i="61"/>
  <c r="I711" i="61" s="1"/>
  <c r="H712" i="61"/>
  <c r="H711" i="61" s="1"/>
  <c r="G712" i="61"/>
  <c r="G711" i="61" s="1"/>
  <c r="G709" i="61"/>
  <c r="G708" i="61" s="1"/>
  <c r="I703" i="61"/>
  <c r="I702" i="61" s="1"/>
  <c r="I700" i="61"/>
  <c r="I699" i="61" s="1"/>
  <c r="I697" i="61"/>
  <c r="I696" i="61" s="1"/>
  <c r="I694" i="61"/>
  <c r="I693" i="61" s="1"/>
  <c r="G690" i="61"/>
  <c r="G689" i="61" s="1"/>
  <c r="I687" i="61"/>
  <c r="I686" i="61" s="1"/>
  <c r="H687" i="61"/>
  <c r="H686" i="61" s="1"/>
  <c r="G687" i="61"/>
  <c r="G686" i="61" s="1"/>
  <c r="I684" i="61"/>
  <c r="I683" i="61" s="1"/>
  <c r="H684" i="61"/>
  <c r="H683" i="61" s="1"/>
  <c r="G684" i="61"/>
  <c r="G683" i="61" s="1"/>
  <c r="I681" i="61"/>
  <c r="I680" i="61" s="1"/>
  <c r="H681" i="61"/>
  <c r="H680" i="61" s="1"/>
  <c r="G681" i="61"/>
  <c r="G680" i="61" s="1"/>
  <c r="G678" i="61"/>
  <c r="G677" i="61" s="1"/>
  <c r="I678" i="61"/>
  <c r="I677" i="61" s="1"/>
  <c r="H678" i="61"/>
  <c r="H677" i="61" s="1"/>
  <c r="G675" i="61"/>
  <c r="G674" i="61" s="1"/>
  <c r="I675" i="61"/>
  <c r="I674" i="61" s="1"/>
  <c r="H675" i="61"/>
  <c r="H674" i="61" s="1"/>
  <c r="G672" i="61"/>
  <c r="G671" i="61" s="1"/>
  <c r="H669" i="61"/>
  <c r="H668" i="61" s="1"/>
  <c r="G669" i="61"/>
  <c r="G668" i="61" s="1"/>
  <c r="I669" i="61"/>
  <c r="I668" i="61" s="1"/>
  <c r="I665" i="61"/>
  <c r="I664" i="61" s="1"/>
  <c r="I663" i="61" s="1"/>
  <c r="I662" i="61" s="1"/>
  <c r="I661" i="61" s="1"/>
  <c r="H665" i="61"/>
  <c r="H664" i="61" s="1"/>
  <c r="H663" i="61" s="1"/>
  <c r="H662" i="61" s="1"/>
  <c r="H661" i="61" s="1"/>
  <c r="G665" i="61"/>
  <c r="G664" i="61" s="1"/>
  <c r="G663" i="61" s="1"/>
  <c r="G662" i="61" s="1"/>
  <c r="G661" i="61" s="1"/>
  <c r="G645" i="61"/>
  <c r="G644" i="61" s="1"/>
  <c r="G643" i="61" s="1"/>
  <c r="G641" i="61"/>
  <c r="G640" i="61" s="1"/>
  <c r="G637" i="61"/>
  <c r="G636" i="61" s="1"/>
  <c r="G635" i="61" s="1"/>
  <c r="G633" i="61"/>
  <c r="G632" i="61" s="1"/>
  <c r="G631" i="61" s="1"/>
  <c r="G628" i="61"/>
  <c r="G627" i="61" s="1"/>
  <c r="G626" i="61" s="1"/>
  <c r="G625" i="61" s="1"/>
  <c r="G624" i="61" s="1"/>
  <c r="G622" i="61"/>
  <c r="G621" i="61" s="1"/>
  <c r="G620" i="61" s="1"/>
  <c r="G619" i="61" s="1"/>
  <c r="G618" i="61"/>
  <c r="G617" i="61" s="1"/>
  <c r="G616" i="61" s="1"/>
  <c r="G615" i="61" s="1"/>
  <c r="I613" i="61"/>
  <c r="I612" i="61" s="1"/>
  <c r="I611" i="61" s="1"/>
  <c r="H613" i="61"/>
  <c r="H612" i="61" s="1"/>
  <c r="H611" i="61" s="1"/>
  <c r="G613" i="61"/>
  <c r="G612" i="61" s="1"/>
  <c r="G611" i="61" s="1"/>
  <c r="G609" i="61"/>
  <c r="G608" i="61" s="1"/>
  <c r="G607" i="61" s="1"/>
  <c r="I609" i="61"/>
  <c r="I608" i="61" s="1"/>
  <c r="I607" i="61" s="1"/>
  <c r="H609" i="61"/>
  <c r="H608" i="61" s="1"/>
  <c r="H607" i="61" s="1"/>
  <c r="G605" i="61"/>
  <c r="G604" i="61" s="1"/>
  <c r="G603" i="61" s="1"/>
  <c r="I605" i="61"/>
  <c r="I604" i="61" s="1"/>
  <c r="I603" i="61" s="1"/>
  <c r="H605" i="61"/>
  <c r="H604" i="61" s="1"/>
  <c r="H603" i="61" s="1"/>
  <c r="I601" i="61"/>
  <c r="I600" i="61" s="1"/>
  <c r="I599" i="61" s="1"/>
  <c r="H601" i="61"/>
  <c r="H600" i="61" s="1"/>
  <c r="H599" i="61" s="1"/>
  <c r="G601" i="61"/>
  <c r="G600" i="61" s="1"/>
  <c r="G599" i="61" s="1"/>
  <c r="G597" i="61"/>
  <c r="G596" i="61" s="1"/>
  <c r="G595" i="61" s="1"/>
  <c r="I597" i="61"/>
  <c r="I596" i="61" s="1"/>
  <c r="I595" i="61" s="1"/>
  <c r="H597" i="61"/>
  <c r="H596" i="61" s="1"/>
  <c r="H595" i="61" s="1"/>
  <c r="G581" i="61"/>
  <c r="G580" i="61" s="1"/>
  <c r="G579" i="61" s="1"/>
  <c r="G577" i="61"/>
  <c r="G576" i="61" s="1"/>
  <c r="I574" i="61"/>
  <c r="H574" i="61"/>
  <c r="G574" i="61"/>
  <c r="G573" i="61"/>
  <c r="G572" i="61" s="1"/>
  <c r="I572" i="61"/>
  <c r="I571" i="61" s="1"/>
  <c r="I570" i="61" s="1"/>
  <c r="H572" i="61"/>
  <c r="H571" i="61" s="1"/>
  <c r="H570" i="61" s="1"/>
  <c r="I568" i="61"/>
  <c r="I567" i="61" s="1"/>
  <c r="I566" i="61" s="1"/>
  <c r="G564" i="61"/>
  <c r="I564" i="61"/>
  <c r="H564" i="61"/>
  <c r="G562" i="61"/>
  <c r="I562" i="61"/>
  <c r="H562" i="61"/>
  <c r="G557" i="61"/>
  <c r="G556" i="61" s="1"/>
  <c r="G554" i="61"/>
  <c r="G553" i="61" s="1"/>
  <c r="I554" i="61"/>
  <c r="I553" i="61" s="1"/>
  <c r="I552" i="61" s="1"/>
  <c r="I551" i="61" s="1"/>
  <c r="H554" i="61"/>
  <c r="H553" i="61" s="1"/>
  <c r="H552" i="61" s="1"/>
  <c r="H551" i="61" s="1"/>
  <c r="G550" i="61"/>
  <c r="G549" i="61" s="1"/>
  <c r="G548" i="61" s="1"/>
  <c r="G547" i="61" s="1"/>
  <c r="I545" i="61"/>
  <c r="I544" i="61" s="1"/>
  <c r="H545" i="61"/>
  <c r="H544" i="61" s="1"/>
  <c r="G545" i="61"/>
  <c r="G544" i="61" s="1"/>
  <c r="I542" i="61"/>
  <c r="I541" i="61" s="1"/>
  <c r="I540" i="61" s="1"/>
  <c r="H542" i="61"/>
  <c r="H541" i="61" s="1"/>
  <c r="H540" i="61" s="1"/>
  <c r="G542" i="61"/>
  <c r="G541" i="61" s="1"/>
  <c r="G540" i="61" s="1"/>
  <c r="I538" i="61"/>
  <c r="I537" i="61" s="1"/>
  <c r="I536" i="61" s="1"/>
  <c r="I535" i="61" s="1"/>
  <c r="H538" i="61"/>
  <c r="H537" i="61" s="1"/>
  <c r="H536" i="61" s="1"/>
  <c r="H535" i="61" s="1"/>
  <c r="G538" i="61"/>
  <c r="G537" i="61" s="1"/>
  <c r="G536" i="61" s="1"/>
  <c r="G535" i="61" s="1"/>
  <c r="G533" i="61"/>
  <c r="G532" i="61" s="1"/>
  <c r="G531" i="61" s="1"/>
  <c r="I533" i="61"/>
  <c r="I532" i="61" s="1"/>
  <c r="I531" i="61" s="1"/>
  <c r="H533" i="61"/>
  <c r="H532" i="61" s="1"/>
  <c r="H531" i="61" s="1"/>
  <c r="G530" i="61"/>
  <c r="G529" i="61" s="1"/>
  <c r="G528" i="61" s="1"/>
  <c r="G527" i="61" s="1"/>
  <c r="I529" i="61"/>
  <c r="I528" i="61" s="1"/>
  <c r="I527" i="61" s="1"/>
  <c r="H529" i="61"/>
  <c r="H528" i="61" s="1"/>
  <c r="H527" i="61" s="1"/>
  <c r="I525" i="61"/>
  <c r="H525" i="61"/>
  <c r="G525" i="61"/>
  <c r="I524" i="61"/>
  <c r="I523" i="61" s="1"/>
  <c r="H524" i="61"/>
  <c r="H523" i="61" s="1"/>
  <c r="G524" i="61"/>
  <c r="G523" i="61" s="1"/>
  <c r="G518" i="61"/>
  <c r="G517" i="61" s="1"/>
  <c r="G516" i="61" s="1"/>
  <c r="I513" i="61"/>
  <c r="I512" i="61" s="1"/>
  <c r="I511" i="61" s="1"/>
  <c r="H513" i="61"/>
  <c r="H512" i="61" s="1"/>
  <c r="H511" i="61" s="1"/>
  <c r="G513" i="61"/>
  <c r="G512" i="61" s="1"/>
  <c r="G511" i="61" s="1"/>
  <c r="I503" i="61"/>
  <c r="I502" i="61" s="1"/>
  <c r="I501" i="61" s="1"/>
  <c r="I499" i="61"/>
  <c r="I498" i="61" s="1"/>
  <c r="I497" i="61" s="1"/>
  <c r="I496" i="61" s="1"/>
  <c r="H499" i="61"/>
  <c r="H498" i="61" s="1"/>
  <c r="H497" i="61" s="1"/>
  <c r="H496" i="61" s="1"/>
  <c r="G499" i="61"/>
  <c r="G498" i="61" s="1"/>
  <c r="G497" i="61" s="1"/>
  <c r="G496" i="61" s="1"/>
  <c r="I494" i="61"/>
  <c r="I493" i="61" s="1"/>
  <c r="I492" i="61" s="1"/>
  <c r="H494" i="61"/>
  <c r="H493" i="61" s="1"/>
  <c r="H492" i="61" s="1"/>
  <c r="G494" i="61"/>
  <c r="G493" i="61" s="1"/>
  <c r="G492" i="61" s="1"/>
  <c r="I490" i="61"/>
  <c r="H490" i="61"/>
  <c r="G490" i="61"/>
  <c r="I488" i="61"/>
  <c r="H488" i="61"/>
  <c r="G488" i="61"/>
  <c r="I487" i="61"/>
  <c r="I486" i="61" s="1"/>
  <c r="H487" i="61"/>
  <c r="H486" i="61" s="1"/>
  <c r="G487" i="61"/>
  <c r="G486" i="61" s="1"/>
  <c r="G483" i="61"/>
  <c r="G482" i="61" s="1"/>
  <c r="G481" i="61" s="1"/>
  <c r="G480" i="61" s="1"/>
  <c r="I482" i="61"/>
  <c r="I481" i="61" s="1"/>
  <c r="I480" i="61" s="1"/>
  <c r="H482" i="61"/>
  <c r="H481" i="61" s="1"/>
  <c r="H480" i="61" s="1"/>
  <c r="G475" i="61"/>
  <c r="G474" i="61" s="1"/>
  <c r="G472" i="61"/>
  <c r="G471" i="61" s="1"/>
  <c r="I467" i="61"/>
  <c r="I466" i="61" s="1"/>
  <c r="I465" i="61" s="1"/>
  <c r="I464" i="61" s="1"/>
  <c r="H467" i="61"/>
  <c r="H466" i="61" s="1"/>
  <c r="H465" i="61" s="1"/>
  <c r="H464" i="61" s="1"/>
  <c r="G467" i="61"/>
  <c r="G466" i="61" s="1"/>
  <c r="G465" i="61" s="1"/>
  <c r="G464" i="61" s="1"/>
  <c r="G462" i="61"/>
  <c r="G461" i="61" s="1"/>
  <c r="G460" i="61" s="1"/>
  <c r="I462" i="61"/>
  <c r="I461" i="61" s="1"/>
  <c r="I460" i="61" s="1"/>
  <c r="H462" i="61"/>
  <c r="H461" i="61" s="1"/>
  <c r="H460" i="61" s="1"/>
  <c r="I458" i="61"/>
  <c r="I457" i="61" s="1"/>
  <c r="I456" i="61" s="1"/>
  <c r="H458" i="61"/>
  <c r="H457" i="61" s="1"/>
  <c r="H456" i="61" s="1"/>
  <c r="G458" i="61"/>
  <c r="G457" i="61" s="1"/>
  <c r="G456" i="61" s="1"/>
  <c r="I455" i="61"/>
  <c r="I454" i="61" s="1"/>
  <c r="I453" i="61" s="1"/>
  <c r="I452" i="61" s="1"/>
  <c r="H455" i="61"/>
  <c r="H454" i="61" s="1"/>
  <c r="H453" i="61" s="1"/>
  <c r="H452" i="61" s="1"/>
  <c r="G455" i="61"/>
  <c r="G454" i="61" s="1"/>
  <c r="G453" i="61" s="1"/>
  <c r="G452" i="61" s="1"/>
  <c r="I449" i="61"/>
  <c r="I448" i="61" s="1"/>
  <c r="I447" i="61" s="1"/>
  <c r="I446" i="61" s="1"/>
  <c r="H449" i="61"/>
  <c r="H448" i="61" s="1"/>
  <c r="H447" i="61" s="1"/>
  <c r="H446" i="61" s="1"/>
  <c r="G449" i="61"/>
  <c r="G448" i="61" s="1"/>
  <c r="G447" i="61" s="1"/>
  <c r="G446" i="61" s="1"/>
  <c r="I439" i="61"/>
  <c r="I438" i="61" s="1"/>
  <c r="I437" i="61" s="1"/>
  <c r="I436" i="61" s="1"/>
  <c r="H439" i="61"/>
  <c r="H438" i="61" s="1"/>
  <c r="H437" i="61" s="1"/>
  <c r="H436" i="61" s="1"/>
  <c r="G439" i="61"/>
  <c r="G438" i="61" s="1"/>
  <c r="G437" i="61" s="1"/>
  <c r="G436" i="61" s="1"/>
  <c r="I433" i="61"/>
  <c r="I432" i="61" s="1"/>
  <c r="I431" i="61" s="1"/>
  <c r="H433" i="61"/>
  <c r="H432" i="61" s="1"/>
  <c r="H431" i="61" s="1"/>
  <c r="G429" i="61"/>
  <c r="G428" i="61" s="1"/>
  <c r="G427" i="61" s="1"/>
  <c r="G426" i="61" s="1"/>
  <c r="I424" i="61"/>
  <c r="I423" i="61" s="1"/>
  <c r="I422" i="61" s="1"/>
  <c r="H424" i="61"/>
  <c r="H423" i="61" s="1"/>
  <c r="H422" i="61" s="1"/>
  <c r="G424" i="61"/>
  <c r="G423" i="61" s="1"/>
  <c r="G422" i="61" s="1"/>
  <c r="G420" i="61"/>
  <c r="G419" i="61" s="1"/>
  <c r="I420" i="61"/>
  <c r="I419" i="61" s="1"/>
  <c r="I415" i="61" s="1"/>
  <c r="I404" i="61" s="1"/>
  <c r="H420" i="61"/>
  <c r="H419" i="61" s="1"/>
  <c r="H415" i="61" s="1"/>
  <c r="H404" i="61" s="1"/>
  <c r="G417" i="61"/>
  <c r="G416" i="61" s="1"/>
  <c r="G409" i="61"/>
  <c r="G408" i="61" s="1"/>
  <c r="G406" i="61"/>
  <c r="G405" i="61" s="1"/>
  <c r="G402" i="61"/>
  <c r="G401" i="61" s="1"/>
  <c r="G400" i="61" s="1"/>
  <c r="I398" i="61"/>
  <c r="I397" i="61" s="1"/>
  <c r="I396" i="61" s="1"/>
  <c r="I395" i="61" s="1"/>
  <c r="H398" i="61"/>
  <c r="H397" i="61" s="1"/>
  <c r="H396" i="61" s="1"/>
  <c r="H395" i="61" s="1"/>
  <c r="G398" i="61"/>
  <c r="G397" i="61" s="1"/>
  <c r="G396" i="61" s="1"/>
  <c r="G393" i="61"/>
  <c r="G392" i="61" s="1"/>
  <c r="I389" i="61"/>
  <c r="I388" i="61" s="1"/>
  <c r="I384" i="61" s="1"/>
  <c r="I383" i="61" s="1"/>
  <c r="I382" i="61" s="1"/>
  <c r="H389" i="61"/>
  <c r="H388" i="61" s="1"/>
  <c r="H384" i="61" s="1"/>
  <c r="H383" i="61" s="1"/>
  <c r="H382" i="61" s="1"/>
  <c r="G389" i="61"/>
  <c r="G388" i="61" s="1"/>
  <c r="G384" i="61" s="1"/>
  <c r="G383" i="61" s="1"/>
  <c r="G382" i="61" s="1"/>
  <c r="I386" i="61"/>
  <c r="I385" i="61" s="1"/>
  <c r="H386" i="61"/>
  <c r="H385" i="61" s="1"/>
  <c r="G386" i="61"/>
  <c r="G385" i="61" s="1"/>
  <c r="G364" i="61"/>
  <c r="G359" i="61"/>
  <c r="G334" i="61"/>
  <c r="G321" i="61"/>
  <c r="I321" i="61"/>
  <c r="H321" i="61"/>
  <c r="G319" i="61"/>
  <c r="G318" i="61" s="1"/>
  <c r="I319" i="61"/>
  <c r="I318" i="61" s="1"/>
  <c r="H319" i="61"/>
  <c r="H318" i="61" s="1"/>
  <c r="G316" i="61"/>
  <c r="G315" i="61" s="1"/>
  <c r="I316" i="61"/>
  <c r="I315" i="61" s="1"/>
  <c r="H316" i="61"/>
  <c r="H315" i="61" s="1"/>
  <c r="G313" i="61"/>
  <c r="I313" i="61"/>
  <c r="H313" i="61"/>
  <c r="I310" i="61"/>
  <c r="I309" i="61" s="1"/>
  <c r="H310" i="61"/>
  <c r="H309" i="61" s="1"/>
  <c r="G310" i="61"/>
  <c r="G309" i="61" s="1"/>
  <c r="G308" i="61" s="1"/>
  <c r="G305" i="61"/>
  <c r="G304" i="61" s="1"/>
  <c r="G303" i="61" s="1"/>
  <c r="I291" i="61"/>
  <c r="H291" i="61"/>
  <c r="G291" i="61"/>
  <c r="I289" i="61"/>
  <c r="H289" i="61"/>
  <c r="G289" i="61"/>
  <c r="H282" i="61"/>
  <c r="G282" i="61"/>
  <c r="I282" i="61"/>
  <c r="G281" i="61"/>
  <c r="G280" i="61" s="1"/>
  <c r="G279" i="61" s="1"/>
  <c r="I280" i="61"/>
  <c r="I279" i="61" s="1"/>
  <c r="H280" i="61"/>
  <c r="H279" i="61" s="1"/>
  <c r="G277" i="61"/>
  <c r="G276" i="61" s="1"/>
  <c r="G275" i="61"/>
  <c r="G274" i="61" s="1"/>
  <c r="G273" i="61" s="1"/>
  <c r="I274" i="61"/>
  <c r="I273" i="61" s="1"/>
  <c r="H274" i="61"/>
  <c r="H273" i="61" s="1"/>
  <c r="G271" i="61"/>
  <c r="I271" i="61"/>
  <c r="H271" i="61"/>
  <c r="G268" i="61"/>
  <c r="G267" i="61" s="1"/>
  <c r="G266" i="61" s="1"/>
  <c r="I268" i="61"/>
  <c r="I267" i="61" s="1"/>
  <c r="H268" i="61"/>
  <c r="H267" i="61" s="1"/>
  <c r="G252" i="61"/>
  <c r="I250" i="61"/>
  <c r="I249" i="61" s="1"/>
  <c r="I248" i="61" s="1"/>
  <c r="H250" i="61"/>
  <c r="H249" i="61" s="1"/>
  <c r="H248" i="61" s="1"/>
  <c r="G250" i="61"/>
  <c r="G249" i="61" s="1"/>
  <c r="G248" i="61" s="1"/>
  <c r="G246" i="61"/>
  <c r="I246" i="61"/>
  <c r="I245" i="61" s="1"/>
  <c r="I244" i="61" s="1"/>
  <c r="H246" i="61"/>
  <c r="H245" i="61" s="1"/>
  <c r="H244" i="61" s="1"/>
  <c r="G242" i="61"/>
  <c r="G241" i="61" s="1"/>
  <c r="G240" i="61" s="1"/>
  <c r="I242" i="61"/>
  <c r="I241" i="61" s="1"/>
  <c r="I240" i="61" s="1"/>
  <c r="H242" i="61"/>
  <c r="H241" i="61" s="1"/>
  <c r="H240" i="61" s="1"/>
  <c r="I238" i="61"/>
  <c r="I237" i="61" s="1"/>
  <c r="H238" i="61"/>
  <c r="H237" i="61" s="1"/>
  <c r="G238" i="61"/>
  <c r="G237" i="61" s="1"/>
  <c r="I235" i="61"/>
  <c r="I234" i="61" s="1"/>
  <c r="I233" i="61" s="1"/>
  <c r="H235" i="61"/>
  <c r="H234" i="61" s="1"/>
  <c r="H233" i="61" s="1"/>
  <c r="G235" i="61"/>
  <c r="G234" i="61" s="1"/>
  <c r="G233" i="61" s="1"/>
  <c r="I230" i="61"/>
  <c r="I229" i="61" s="1"/>
  <c r="I228" i="61" s="1"/>
  <c r="H230" i="61"/>
  <c r="H229" i="61" s="1"/>
  <c r="H228" i="61" s="1"/>
  <c r="G230" i="61"/>
  <c r="G229" i="61" s="1"/>
  <c r="G228" i="61" s="1"/>
  <c r="I226" i="61"/>
  <c r="I225" i="61" s="1"/>
  <c r="I224" i="61" s="1"/>
  <c r="I223" i="61" s="1"/>
  <c r="I222" i="61" s="1"/>
  <c r="H226" i="61"/>
  <c r="H225" i="61" s="1"/>
  <c r="H224" i="61" s="1"/>
  <c r="H223" i="61" s="1"/>
  <c r="H222" i="61" s="1"/>
  <c r="G226" i="61"/>
  <c r="G225" i="61" s="1"/>
  <c r="G224" i="61" s="1"/>
  <c r="G223" i="61" s="1"/>
  <c r="G222" i="61" s="1"/>
  <c r="G220" i="61"/>
  <c r="G218" i="61"/>
  <c r="G217" i="61" s="1"/>
  <c r="G216" i="61"/>
  <c r="G215" i="61" s="1"/>
  <c r="I213" i="61"/>
  <c r="I212" i="61" s="1"/>
  <c r="I211" i="61" s="1"/>
  <c r="I210" i="61" s="1"/>
  <c r="I209" i="61" s="1"/>
  <c r="I208" i="61" s="1"/>
  <c r="I207" i="61" s="1"/>
  <c r="I206" i="61" s="1"/>
  <c r="I205" i="61" s="1"/>
  <c r="I204" i="61" s="1"/>
  <c r="I203" i="61" s="1"/>
  <c r="I202" i="61" s="1"/>
  <c r="H213" i="61"/>
  <c r="H212" i="61" s="1"/>
  <c r="H211" i="61" s="1"/>
  <c r="H210" i="61" s="1"/>
  <c r="G213" i="61"/>
  <c r="H208" i="61"/>
  <c r="H207" i="61" s="1"/>
  <c r="H206" i="61" s="1"/>
  <c r="H204" i="61" s="1"/>
  <c r="H203" i="61" s="1"/>
  <c r="H202" i="61" s="1"/>
  <c r="G208" i="61"/>
  <c r="G207" i="61" s="1"/>
  <c r="G206" i="61" s="1"/>
  <c r="G204" i="61"/>
  <c r="G203" i="61" s="1"/>
  <c r="G202" i="61" s="1"/>
  <c r="G192" i="61" s="1"/>
  <c r="G200" i="61"/>
  <c r="G199" i="61" s="1"/>
  <c r="G198" i="61" s="1"/>
  <c r="G197" i="61" s="1"/>
  <c r="G195" i="61"/>
  <c r="G194" i="61" s="1"/>
  <c r="G193" i="61" s="1"/>
  <c r="I195" i="61"/>
  <c r="I194" i="61" s="1"/>
  <c r="I193" i="61" s="1"/>
  <c r="I192" i="61" s="1"/>
  <c r="H194" i="61"/>
  <c r="H193" i="61" s="1"/>
  <c r="H192" i="61" s="1"/>
  <c r="G180" i="61"/>
  <c r="G179" i="61" s="1"/>
  <c r="G178" i="61" s="1"/>
  <c r="G176" i="61"/>
  <c r="G175" i="61" s="1"/>
  <c r="G174" i="61" s="1"/>
  <c r="G172" i="61"/>
  <c r="G171" i="61" s="1"/>
  <c r="G170" i="61" s="1"/>
  <c r="I172" i="61"/>
  <c r="I171" i="61" s="1"/>
  <c r="I170" i="61" s="1"/>
  <c r="H172" i="61"/>
  <c r="H171" i="61" s="1"/>
  <c r="H170" i="61" s="1"/>
  <c r="I168" i="61"/>
  <c r="I167" i="61" s="1"/>
  <c r="I166" i="61" s="1"/>
  <c r="H168" i="61"/>
  <c r="H167" i="61" s="1"/>
  <c r="H166" i="61" s="1"/>
  <c r="G168" i="61"/>
  <c r="G167" i="61" s="1"/>
  <c r="G166" i="61" s="1"/>
  <c r="G164" i="61"/>
  <c r="G163" i="61" s="1"/>
  <c r="G162" i="61" s="1"/>
  <c r="I160" i="61"/>
  <c r="I159" i="61" s="1"/>
  <c r="I158" i="61" s="1"/>
  <c r="H160" i="61"/>
  <c r="H159" i="61" s="1"/>
  <c r="H158" i="61" s="1"/>
  <c r="G160" i="61"/>
  <c r="G159" i="61" s="1"/>
  <c r="G158" i="61" s="1"/>
  <c r="G152" i="61"/>
  <c r="G151" i="61" s="1"/>
  <c r="G150" i="61" s="1"/>
  <c r="I141" i="61"/>
  <c r="I140" i="61" s="1"/>
  <c r="I139" i="61" s="1"/>
  <c r="I138" i="61" s="1"/>
  <c r="H141" i="61"/>
  <c r="H140" i="61" s="1"/>
  <c r="H139" i="61" s="1"/>
  <c r="H138" i="61" s="1"/>
  <c r="G141" i="61"/>
  <c r="G140" i="61" s="1"/>
  <c r="G139" i="61" s="1"/>
  <c r="G138" i="61" s="1"/>
  <c r="G136" i="61"/>
  <c r="G135" i="61" s="1"/>
  <c r="G134" i="61" s="1"/>
  <c r="G133" i="61" s="1"/>
  <c r="G130" i="61"/>
  <c r="G129" i="61" s="1"/>
  <c r="G128" i="61" s="1"/>
  <c r="G127" i="61" s="1"/>
  <c r="G125" i="61"/>
  <c r="G124" i="61" s="1"/>
  <c r="G123" i="61" s="1"/>
  <c r="G122" i="61" s="1"/>
  <c r="G121" i="61" s="1"/>
  <c r="I119" i="61"/>
  <c r="I118" i="61" s="1"/>
  <c r="H119" i="61"/>
  <c r="H118" i="61" s="1"/>
  <c r="G119" i="61"/>
  <c r="G118" i="61" s="1"/>
  <c r="G68" i="61" s="1"/>
  <c r="G116" i="61"/>
  <c r="G115" i="61" s="1"/>
  <c r="G114" i="61" s="1"/>
  <c r="G112" i="61"/>
  <c r="I112" i="61"/>
  <c r="H112" i="61"/>
  <c r="G110" i="61"/>
  <c r="I110" i="61"/>
  <c r="H110" i="61"/>
  <c r="G106" i="61"/>
  <c r="I104" i="61"/>
  <c r="I103" i="61" s="1"/>
  <c r="H104" i="61"/>
  <c r="H103" i="61" s="1"/>
  <c r="G104" i="61"/>
  <c r="G103" i="61" s="1"/>
  <c r="I101" i="61"/>
  <c r="H101" i="61"/>
  <c r="G101" i="61"/>
  <c r="I99" i="61"/>
  <c r="H99" i="61"/>
  <c r="G99" i="61"/>
  <c r="I96" i="61"/>
  <c r="H96" i="61"/>
  <c r="G96" i="61"/>
  <c r="I94" i="61"/>
  <c r="H94" i="61"/>
  <c r="G94" i="61"/>
  <c r="I91" i="61"/>
  <c r="H91" i="61"/>
  <c r="G91" i="61"/>
  <c r="I89" i="61"/>
  <c r="H89" i="61"/>
  <c r="G89" i="61"/>
  <c r="I87" i="61"/>
  <c r="H87" i="61"/>
  <c r="G87" i="61"/>
  <c r="I84" i="61"/>
  <c r="H84" i="61"/>
  <c r="G84" i="61"/>
  <c r="I82" i="61"/>
  <c r="H82" i="61"/>
  <c r="G82" i="61"/>
  <c r="I79" i="61"/>
  <c r="H79" i="61"/>
  <c r="G79" i="61"/>
  <c r="H77" i="61"/>
  <c r="G77" i="61"/>
  <c r="I74" i="61"/>
  <c r="H74" i="61"/>
  <c r="G74" i="61"/>
  <c r="I72" i="61"/>
  <c r="H72" i="61"/>
  <c r="G72" i="61"/>
  <c r="G70" i="61"/>
  <c r="I70" i="61"/>
  <c r="H70" i="61"/>
  <c r="I64" i="61"/>
  <c r="I63" i="61" s="1"/>
  <c r="I62" i="61" s="1"/>
  <c r="I61" i="61" s="1"/>
  <c r="I60" i="61" s="1"/>
  <c r="H64" i="61"/>
  <c r="H63" i="61" s="1"/>
  <c r="H62" i="61" s="1"/>
  <c r="H61" i="61" s="1"/>
  <c r="H60" i="61" s="1"/>
  <c r="G58" i="61"/>
  <c r="G57" i="61" s="1"/>
  <c r="I53" i="61"/>
  <c r="I52" i="61" s="1"/>
  <c r="I51" i="61" s="1"/>
  <c r="I50" i="61" s="1"/>
  <c r="I49" i="61" s="1"/>
  <c r="I42" i="61" s="1"/>
  <c r="I41" i="61" s="1"/>
  <c r="H53" i="61"/>
  <c r="H52" i="61" s="1"/>
  <c r="H51" i="61" s="1"/>
  <c r="H50" i="61" s="1"/>
  <c r="H49" i="61" s="1"/>
  <c r="H42" i="61" s="1"/>
  <c r="H41" i="61" s="1"/>
  <c r="G53" i="61"/>
  <c r="G52" i="61" s="1"/>
  <c r="G51" i="61" s="1"/>
  <c r="G50" i="61" s="1"/>
  <c r="G49" i="61" s="1"/>
  <c r="G42" i="61" s="1"/>
  <c r="G41" i="61" s="1"/>
  <c r="I47" i="61"/>
  <c r="I46" i="61" s="1"/>
  <c r="I45" i="61" s="1"/>
  <c r="I44" i="61" s="1"/>
  <c r="I43" i="61" s="1"/>
  <c r="H47" i="61"/>
  <c r="H46" i="61" s="1"/>
  <c r="H45" i="61" s="1"/>
  <c r="H44" i="61" s="1"/>
  <c r="H43" i="61" s="1"/>
  <c r="G47" i="61"/>
  <c r="G46" i="61" s="1"/>
  <c r="G45" i="61" s="1"/>
  <c r="G44" i="61" s="1"/>
  <c r="G43" i="61" s="1"/>
  <c r="G39" i="61"/>
  <c r="G38" i="61" s="1"/>
  <c r="G37" i="61" s="1"/>
  <c r="G36" i="61" s="1"/>
  <c r="I34" i="61"/>
  <c r="I33" i="61" s="1"/>
  <c r="I32" i="61" s="1"/>
  <c r="I31" i="61" s="1"/>
  <c r="I30" i="61" s="1"/>
  <c r="H34" i="61"/>
  <c r="H33" i="61" s="1"/>
  <c r="H32" i="61" s="1"/>
  <c r="H31" i="61" s="1"/>
  <c r="H30" i="61" s="1"/>
  <c r="G34" i="61"/>
  <c r="G33" i="61" s="1"/>
  <c r="G32" i="61" s="1"/>
  <c r="G31" i="61" s="1"/>
  <c r="G30" i="61" s="1"/>
  <c r="G29" i="61"/>
  <c r="G28" i="61" s="1"/>
  <c r="G27" i="61" s="1"/>
  <c r="G26" i="61" s="1"/>
  <c r="G25" i="61" s="1"/>
  <c r="G24" i="61" s="1"/>
  <c r="I22" i="61"/>
  <c r="H22" i="61"/>
  <c r="G22" i="61"/>
  <c r="I20" i="61"/>
  <c r="H20" i="61"/>
  <c r="G20" i="61"/>
  <c r="I16" i="61"/>
  <c r="H16" i="61"/>
  <c r="G16" i="61"/>
  <c r="I15" i="61"/>
  <c r="H15" i="61"/>
  <c r="G15" i="61"/>
  <c r="I14" i="61"/>
  <c r="H14" i="61"/>
  <c r="G14" i="61"/>
  <c r="H987" i="60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D60" i="59"/>
  <c r="F16" i="59"/>
  <c r="F70" i="59" s="1"/>
  <c r="E16" i="59"/>
  <c r="E70" i="59" s="1"/>
  <c r="F13" i="62" l="1"/>
  <c r="H667" i="61"/>
  <c r="H666" i="61" s="1"/>
  <c r="H660" i="61" s="1"/>
  <c r="G707" i="61"/>
  <c r="I667" i="61"/>
  <c r="I666" i="61" s="1"/>
  <c r="I660" i="61" s="1"/>
  <c r="H707" i="61"/>
  <c r="H706" i="61" s="1"/>
  <c r="H705" i="61" s="1"/>
  <c r="G667" i="61"/>
  <c r="G666" i="61" s="1"/>
  <c r="G660" i="61" s="1"/>
  <c r="H302" i="60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312" i="61"/>
  <c r="H308" i="61" s="1"/>
  <c r="H301" i="61" s="1"/>
  <c r="H295" i="61" s="1"/>
  <c r="H294" i="61" s="1"/>
  <c r="I308" i="61"/>
  <c r="I830" i="61"/>
  <c r="I143" i="61"/>
  <c r="H143" i="61"/>
  <c r="G301" i="61"/>
  <c r="G143" i="61"/>
  <c r="G132" i="61" s="1"/>
  <c r="G935" i="61"/>
  <c r="H109" i="61"/>
  <c r="H797" i="61"/>
  <c r="H796" i="61" s="1"/>
  <c r="H795" i="61" s="1"/>
  <c r="H794" i="61" s="1"/>
  <c r="H915" i="61"/>
  <c r="H914" i="61" s="1"/>
  <c r="H913" i="61" s="1"/>
  <c r="H912" i="61" s="1"/>
  <c r="H19" i="61"/>
  <c r="H18" i="61" s="1"/>
  <c r="H17" i="61" s="1"/>
  <c r="H13" i="61" s="1"/>
  <c r="H12" i="61" s="1"/>
  <c r="H11" i="61" s="1"/>
  <c r="G915" i="61"/>
  <c r="G914" i="61" s="1"/>
  <c r="I797" i="61"/>
  <c r="I796" i="61" s="1"/>
  <c r="I795" i="61" s="1"/>
  <c r="I794" i="61" s="1"/>
  <c r="I522" i="61"/>
  <c r="I519" i="61" s="1"/>
  <c r="I515" i="61" s="1"/>
  <c r="I915" i="61"/>
  <c r="I914" i="61" s="1"/>
  <c r="I913" i="61" s="1"/>
  <c r="I912" i="61" s="1"/>
  <c r="H93" i="61"/>
  <c r="G552" i="61"/>
  <c r="G551" i="61" s="1"/>
  <c r="H561" i="61"/>
  <c r="H560" i="61" s="1"/>
  <c r="H559" i="61" s="1"/>
  <c r="G571" i="61"/>
  <c r="G570" i="61" s="1"/>
  <c r="G797" i="61"/>
  <c r="G796" i="61" s="1"/>
  <c r="G795" i="61" s="1"/>
  <c r="G794" i="61" s="1"/>
  <c r="G855" i="61"/>
  <c r="G851" i="61" s="1"/>
  <c r="G747" i="61"/>
  <c r="G746" i="61" s="1"/>
  <c r="H288" i="61"/>
  <c r="H287" i="61" s="1"/>
  <c r="H286" i="61" s="1"/>
  <c r="H285" i="61" s="1"/>
  <c r="H284" i="61" s="1"/>
  <c r="I288" i="61"/>
  <c r="I287" i="61" s="1"/>
  <c r="I286" i="61" s="1"/>
  <c r="I285" i="61" s="1"/>
  <c r="I284" i="61" s="1"/>
  <c r="G19" i="61"/>
  <c r="G18" i="61" s="1"/>
  <c r="G17" i="61" s="1"/>
  <c r="G13" i="61" s="1"/>
  <c r="G12" i="61" s="1"/>
  <c r="G11" i="61" s="1"/>
  <c r="I561" i="61"/>
  <c r="I560" i="61" s="1"/>
  <c r="I559" i="61" s="1"/>
  <c r="G522" i="61"/>
  <c r="G519" i="61" s="1"/>
  <c r="G515" i="61" s="1"/>
  <c r="I81" i="61"/>
  <c r="H270" i="61"/>
  <c r="H266" i="61" s="1"/>
  <c r="G485" i="61"/>
  <c r="G484" i="61" s="1"/>
  <c r="G479" i="61" s="1"/>
  <c r="G478" i="61" s="1"/>
  <c r="G639" i="61"/>
  <c r="G630" i="61" s="1"/>
  <c r="G819" i="61"/>
  <c r="G818" i="61" s="1"/>
  <c r="G817" i="61" s="1"/>
  <c r="G816" i="61" s="1"/>
  <c r="I109" i="61"/>
  <c r="G98" i="61"/>
  <c r="I451" i="61"/>
  <c r="I445" i="61" s="1"/>
  <c r="H970" i="61"/>
  <c r="H86" i="61"/>
  <c r="H98" i="61"/>
  <c r="I86" i="61"/>
  <c r="I485" i="61"/>
  <c r="I484" i="61" s="1"/>
  <c r="I479" i="61" s="1"/>
  <c r="I69" i="61"/>
  <c r="G76" i="61"/>
  <c r="I93" i="61"/>
  <c r="G270" i="61"/>
  <c r="G560" i="61"/>
  <c r="G559" i="61" s="1"/>
  <c r="I731" i="61"/>
  <c r="I747" i="61"/>
  <c r="I746" i="61" s="1"/>
  <c r="C21" i="63"/>
  <c r="C24" i="63"/>
  <c r="L34" i="63"/>
  <c r="L21" i="63" s="1"/>
  <c r="M24" i="63"/>
  <c r="G109" i="61"/>
  <c r="I19" i="61"/>
  <c r="I18" i="61" s="1"/>
  <c r="I17" i="61" s="1"/>
  <c r="I13" i="61" s="1"/>
  <c r="I12" i="61" s="1"/>
  <c r="I11" i="61" s="1"/>
  <c r="H76" i="61"/>
  <c r="I76" i="61"/>
  <c r="G86" i="61"/>
  <c r="I98" i="61"/>
  <c r="G395" i="61"/>
  <c r="G706" i="61"/>
  <c r="G705" i="61" s="1"/>
  <c r="G769" i="61"/>
  <c r="G768" i="61" s="1"/>
  <c r="G767" i="61" s="1"/>
  <c r="G766" i="61" s="1"/>
  <c r="H69" i="61"/>
  <c r="G81" i="61"/>
  <c r="H81" i="61"/>
  <c r="G93" i="61"/>
  <c r="G470" i="61"/>
  <c r="G469" i="61" s="1"/>
  <c r="H485" i="61"/>
  <c r="H484" i="61" s="1"/>
  <c r="H479" i="61" s="1"/>
  <c r="G212" i="61"/>
  <c r="G211" i="61" s="1"/>
  <c r="G210" i="61" s="1"/>
  <c r="I312" i="61"/>
  <c r="I391" i="61"/>
  <c r="I232" i="61"/>
  <c r="G245" i="61"/>
  <c r="G244" i="61" s="1"/>
  <c r="G232" i="61" s="1"/>
  <c r="I270" i="61"/>
  <c r="I266" i="61" s="1"/>
  <c r="H451" i="61"/>
  <c r="H445" i="61" s="1"/>
  <c r="H522" i="61"/>
  <c r="H519" i="61" s="1"/>
  <c r="H515" i="61" s="1"/>
  <c r="H594" i="61"/>
  <c r="H593" i="61" s="1"/>
  <c r="I692" i="61"/>
  <c r="G860" i="61"/>
  <c r="I970" i="61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D16" i="59"/>
  <c r="D25" i="59"/>
  <c r="L24" i="63"/>
  <c r="D13" i="62"/>
  <c r="E13" i="62"/>
  <c r="H232" i="61"/>
  <c r="G302" i="61"/>
  <c r="G451" i="61"/>
  <c r="H391" i="61"/>
  <c r="G415" i="61"/>
  <c r="I594" i="61"/>
  <c r="G288" i="61"/>
  <c r="G287" i="61" s="1"/>
  <c r="G286" i="61" s="1"/>
  <c r="G285" i="61" s="1"/>
  <c r="G284" i="61" s="1"/>
  <c r="H830" i="61"/>
  <c r="G843" i="61"/>
  <c r="G842" i="61"/>
  <c r="G841" i="61" s="1"/>
  <c r="G840" i="61" s="1"/>
  <c r="F21" i="60"/>
  <c r="F20" i="60" s="1"/>
  <c r="F19" i="60" s="1"/>
  <c r="F255" i="60"/>
  <c r="F254" i="60" s="1"/>
  <c r="F253" i="60" s="1"/>
  <c r="F252" i="60" s="1"/>
  <c r="F251" i="60" s="1"/>
  <c r="F268" i="60"/>
  <c r="F981" i="60"/>
  <c r="E26" i="59"/>
  <c r="F26" i="59"/>
  <c r="H659" i="61" l="1"/>
  <c r="I659" i="61"/>
  <c r="F12" i="60"/>
  <c r="F1043" i="60" s="1"/>
  <c r="I301" i="61"/>
  <c r="I295" i="61" s="1"/>
  <c r="I294" i="61" s="1"/>
  <c r="I132" i="61"/>
  <c r="H132" i="61"/>
  <c r="G913" i="61"/>
  <c r="G912" i="61" s="1"/>
  <c r="G911" i="61" s="1"/>
  <c r="H477" i="61"/>
  <c r="H911" i="61"/>
  <c r="I911" i="61"/>
  <c r="I477" i="61"/>
  <c r="G659" i="61"/>
  <c r="G593" i="61"/>
  <c r="G477" i="61" s="1"/>
  <c r="G295" i="61"/>
  <c r="G294" i="61" s="1"/>
  <c r="H381" i="61"/>
  <c r="G850" i="61"/>
  <c r="G849" i="61" s="1"/>
  <c r="G848" i="61" s="1"/>
  <c r="G973" i="61"/>
  <c r="G972" i="61" s="1"/>
  <c r="G970" i="61" s="1"/>
  <c r="I381" i="61"/>
  <c r="I68" i="61"/>
  <c r="I67" i="61" s="1"/>
  <c r="I66" i="61" s="1"/>
  <c r="G67" i="61"/>
  <c r="G66" i="61" s="1"/>
  <c r="G56" i="61" s="1"/>
  <c r="G445" i="61"/>
  <c r="H68" i="61"/>
  <c r="H67" i="61" s="1"/>
  <c r="H66" i="61" s="1"/>
  <c r="G21" i="60"/>
  <c r="G20" i="60" s="1"/>
  <c r="G19" i="60" s="1"/>
  <c r="G12" i="60" s="1"/>
  <c r="G1043" i="60" s="1"/>
  <c r="H12" i="60"/>
  <c r="H1043" i="60" s="1"/>
  <c r="I56" i="61" l="1"/>
  <c r="H56" i="61"/>
  <c r="H55" i="61" s="1"/>
  <c r="H1050" i="61" s="1"/>
  <c r="G381" i="61"/>
  <c r="I55" i="61" l="1"/>
  <c r="I1050" i="61" s="1"/>
  <c r="G55" i="61"/>
  <c r="G1050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<sst xmlns="http://schemas.openxmlformats.org/spreadsheetml/2006/main" count="17019" uniqueCount="1083">
  <si>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</si>
  <si>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</si>
  <si>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</si>
  <si>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</si>
  <si>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</si>
  <si>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</si>
  <si>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</si>
  <si>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</si>
  <si>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</si>
  <si>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</si>
  <si>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</si>
  <si>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</si>
  <si>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</si>
  <si>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</si>
  <si>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</si>
  <si>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</si>
  <si>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</si>
  <si>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</si>
  <si>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</si>
  <si>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</si>
  <si>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</si>
  <si>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</si>
  <si>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</si>
  <si>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</si>
  <si>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</si>
  <si>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</si>
  <si>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</si>
  <si>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</si>
  <si>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</si>
  <si>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</si>
  <si>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</si>
  <si>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</si>
  <si>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</si>
  <si>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</si>
  <si>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</si>
  <si>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</si>
  <si>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</si>
  <si>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</si>
  <si>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</si>
  <si>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</si>
  <si>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</si>
  <si>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</si>
  <si>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</si>
  <si>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</si>
  <si>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</si>
  <si>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</si>
  <si>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</si>
  <si>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</si>
  <si>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</si>
  <si>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</si>
  <si>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</si>
  <si>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</si>
  <si>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</si>
  <si>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</si>
  <si>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</si>
  <si>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</si>
  <si>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</si>
  <si>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</si>
  <si>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</si>
  <si>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</si>
  <si>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</si>
  <si>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</si>
  <si>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</si>
  <si>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</si>
  <si>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</si>
  <si>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</si>
  <si>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</si>
  <si>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</si>
  <si>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</si>
  <si>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</si>
  <si>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</si>
  <si>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</si>
  <si>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</si>
  <si>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</si>
  <si>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</si>
  <si>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</si>
  <si>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</si>
  <si>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</si>
  <si>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</si>
  <si>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</si>
  <si>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</si>
  <si>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</si>
  <si>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</si>
  <si>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</si>
  <si>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</si>
  <si>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</si>
  <si>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</si>
  <si>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</si>
  <si>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</si>
  <si>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</si>
  <si>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</si>
  <si>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</si>
  <si>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</si>
  <si>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</si>
  <si>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</si>
  <si>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</si>
  <si>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</si>
  <si>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</si>
  <si>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</si>
  <si>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</si>
  <si>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</si>
  <si>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</si>
  <si>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</si>
  <si>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</si>
  <si>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</si>
  <si>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</si>
  <si>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</si>
  <si>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</si>
  <si>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</si>
  <si>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</si>
  <si>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</si>
  <si>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</si>
  <si>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</si>
  <si>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</si>
  <si>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</si>
  <si>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</si>
  <si>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</si>
  <si>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</si>
  <si>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</si>
  <si>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</si>
  <si>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</si>
  <si>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</si>
  <si>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</si>
  <si>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</si>
  <si>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</si>
  <si>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</si>
  <si>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</si>
  <si>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</si>
  <si>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</si>
  <si>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</si>
  <si>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</si>
  <si>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</si>
  <si>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</si>
  <si>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</si>
  <si>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</si>
  <si>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</si>
  <si>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</si>
  <si>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</si>
  <si>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</si>
  <si>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</si>
  <si>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</si>
  <si>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</si>
  <si>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</si>
  <si>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</si>
  <si>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</si>
  <si>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</si>
  <si>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</si>
  <si>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</si>
  <si>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</si>
  <si>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</si>
  <si>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</si>
  <si>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</si>
  <si>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</si>
  <si>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</si>
  <si>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</si>
  <si>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</si>
  <si>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</si>
  <si>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</si>
  <si>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</si>
  <si>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</si>
  <si>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</si>
  <si>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</si>
  <si>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</si>
  <si>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</si>
  <si>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</si>
  <si>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</si>
  <si>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</si>
  <si>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</si>
  <si>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</si>
  <si>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</si>
  <si>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</si>
  <si>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</si>
  <si>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</si>
  <si>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</si>
  <si>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</si>
  <si>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</si>
  <si>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</si>
  <si>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</si>
  <si>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</si>
  <si>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</si>
  <si>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</si>
  <si>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</si>
  <si>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</si>
  <si>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</si>
  <si>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</si>
  <si>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</si>
  <si>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</si>
  <si>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</si>
  <si>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</si>
  <si>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</si>
  <si>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</si>
  <si>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</si>
  <si>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</si>
  <si>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</si>
  <si>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</si>
  <si>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</si>
  <si>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</si>
  <si>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</si>
  <si>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</si>
  <si>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</si>
  <si>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</si>
  <si>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</si>
  <si>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</si>
  <si>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</si>
  <si>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</si>
  <si>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</si>
  <si>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</si>
  <si>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</si>
  <si>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</si>
  <si>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</si>
  <si>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</si>
  <si>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</si>
  <si>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</si>
  <si>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</si>
  <si>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</si>
  <si>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</si>
  <si>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</si>
  <si>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</si>
  <si>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</si>
  <si>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</si>
  <si>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</si>
  <si>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</si>
  <si>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</si>
  <si>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</si>
  <si>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</si>
  <si>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</si>
  <si>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</si>
  <si>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</si>
  <si>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</si>
  <si>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</si>
  <si>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</si>
  <si>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</si>
  <si>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</si>
  <si>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</si>
  <si>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</si>
  <si>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</si>
  <si>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</si>
  <si>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</si>
  <si>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</si>
  <si>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</si>
  <si>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</si>
  <si>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</si>
  <si>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</si>
  <si>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</si>
  <si>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</si>
  <si>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</si>
  <si>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</si>
  <si>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</si>
  <si>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</si>
  <si>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</si>
  <si>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</si>
  <si>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</si>
  <si>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</si>
  <si>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</si>
  <si>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</si>
  <si>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</si>
  <si>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</si>
  <si>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</si>
  <si>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</si>
  <si>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</si>
  <si>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</si>
  <si>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</si>
  <si>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</si>
  <si>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</si>
  <si>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</si>
  <si>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</si>
  <si>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</si>
  <si>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</si>
  <si>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</si>
  <si>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</si>
  <si>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</si>
  <si>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</si>
  <si>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</si>
  <si>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</si>
  <si>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</si>
  <si>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</si>
  <si>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</si>
  <si>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</si>
  <si>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</si>
  <si>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</si>
  <si>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</si>
  <si>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</si>
  <si>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</si>
  <si>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</si>
  <si>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</si>
  <si>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</si>
  <si>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</si>
  <si>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</si>
  <si>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</si>
  <si>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</si>
  <si>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</si>
  <si>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</si>
  <si>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</si>
  <si>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</si>
  <si>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</si>
  <si>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</si>
  <si>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</si>
  <si>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</si>
  <si>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</si>
  <si>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</si>
  <si>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</si>
  <si>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</si>
  <si>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</si>
  <si>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</si>
  <si>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</si>
  <si>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</si>
  <si>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</si>
  <si>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</si>
  <si>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</si>
  <si>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</si>
  <si>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</si>
  <si>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</si>
  <si>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</si>
  <si>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</si>
  <si>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</si>
  <si>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</si>
  <si>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</si>
  <si>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</si>
  <si>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</si>
  <si>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</si>
  <si>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</si>
  <si>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</si>
  <si>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</si>
  <si>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</si>
  <si>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</si>
  <si>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</si>
  <si>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</si>
  <si>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</si>
  <si>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</si>
  <si>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</si>
  <si>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</si>
  <si>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</si>
  <si>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</si>
  <si>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</si>
  <si>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</si>
  <si>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</si>
  <si>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</si>
  <si>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</si>
  <si>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</si>
  <si>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</si>
  <si>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</si>
  <si>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</si>
  <si>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</si>
  <si>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</si>
  <si>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</si>
  <si>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</si>
  <si>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</si>
  <si>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</si>
  <si>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</si>
  <si>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</si>
  <si>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</si>
  <si>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</si>
  <si>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</si>
  <si>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</si>
  <si>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</si>
  <si>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</si>
  <si>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</si>
  <si>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</si>
  <si>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</si>
  <si>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</si>
  <si>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</si>
  <si>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</si>
  <si>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</si>
  <si>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</si>
  <si>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</si>
  <si>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</si>
  <si>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</si>
  <si>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</si>
  <si>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</si>
  <si>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</si>
  <si>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</si>
  <si>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</si>
  <si>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</si>
  <si>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</si>
  <si>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</si>
  <si>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</si>
  <si>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</si>
  <si>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</si>
  <si>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</si>
  <si>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</si>
  <si>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</si>
  <si>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</si>
  <si>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</si>
  <si>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</si>
  <si>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</si>
  <si>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</si>
  <si>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</si>
  <si>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</si>
  <si>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</si>
  <si>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</si>
  <si>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</si>
  <si>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</si>
  <si>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</si>
  <si>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</si>
  <si>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</si>
  <si>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</si>
  <si>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</si>
  <si>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</si>
  <si>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</si>
  <si>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</si>
  <si>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</si>
  <si>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</si>
  <si>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</si>
  <si>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</si>
  <si>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</si>
  <si>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</si>
  <si>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</si>
  <si>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</si>
  <si>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</si>
  <si>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</si>
  <si>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</si>
  <si>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</si>
  <si>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</si>
  <si>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</si>
  <si>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</si>
  <si>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</si>
  <si>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</si>
  <si>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</si>
  <si>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</si>
  <si>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</si>
  <si>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</si>
  <si>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</si>
  <si>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</si>
  <si>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</si>
  <si>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</si>
  <si>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</si>
  <si>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</si>
  <si>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</si>
  <si>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</si>
  <si>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</si>
  <si>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</si>
  <si>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</si>
  <si>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</si>
  <si>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</si>
  <si>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</si>
  <si>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</si>
  <si>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</si>
  <si>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</si>
  <si>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</si>
  <si>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</si>
  <si>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</si>
  <si>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</si>
  <si>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</si>
  <si>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</si>
  <si>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</si>
  <si>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</si>
  <si>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</si>
  <si>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</si>
  <si>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</si>
  <si>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</si>
  <si>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</si>
  <si>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</si>
  <si>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</si>
  <si>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</si>
  <si>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</si>
  <si>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</si>
  <si>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</si>
  <si>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</si>
  <si>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</si>
  <si>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</si>
  <si>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</si>
  <si>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</si>
  <si>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</si>
  <si>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</si>
  <si>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</si>
  <si>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</si>
  <si>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</si>
  <si>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</si>
  <si>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</si>
  <si>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</si>
  <si>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</si>
  <si>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</si>
  <si>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</si>
  <si>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</si>
  <si>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</si>
  <si>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</si>
  <si>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</si>
  <si>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</si>
  <si>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</si>
  <si>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</si>
  <si>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</si>
  <si>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</si>
  <si>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</si>
  <si>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</si>
  <si>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</si>
  <si>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</si>
  <si>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</si>
  <si>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</si>
  <si>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</si>
  <si>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</si>
  <si>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</si>
  <si>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</si>
  <si>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</si>
  <si>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</si>
  <si>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</si>
  <si>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</si>
  <si>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</si>
  <si>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</si>
  <si>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</si>
  <si>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</si>
  <si>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ДОХОДЫ ОТ ПРОДАЖИ МАТЕРИАЛЬНЫХ И НЕМАТЕРИАЛЬНЫХ АКТИВОВ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</si>
  <si>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</si>
  <si>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</si>
  <si>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</si>
  <si>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</si>
  <si>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</si>
  <si>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</si>
  <si>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</si>
  <si>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</si>
  <si>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</si>
  <si>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</si>
  <si>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</si>
  <si>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</si>
  <si>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</si>
  <si>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</si>
  <si>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</si>
  <si>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</si>
  <si>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</si>
  <si>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</si>
  <si>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</si>
  <si>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</si>
  <si>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</si>
  <si>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</si>
  <si>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</si>
  <si>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</si>
  <si>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</si>
  <si>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</si>
  <si>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</si>
  <si>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</si>
  <si>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</si>
  <si>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</si>
  <si>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</si>
  <si>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</si>
  <si>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</si>
  <si>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</si>
  <si>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</si>
  <si>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</si>
  <si>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</si>
  <si>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</si>
  <si>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</si>
  <si>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</si>
  <si>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</si>
  <si>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</si>
  <si>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</si>
  <si>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</si>
  <si>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</si>
  <si>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</si>
  <si>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</si>
  <si>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</si>
  <si>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</si>
  <si>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</si>
  <si>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</si>
  <si>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</si>
  <si>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</si>
  <si>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</si>
  <si>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</si>
  <si>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</si>
  <si>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</si>
  <si>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</si>
  <si>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</si>
  <si>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</si>
  <si>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</si>
  <si>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</si>
  <si>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</si>
  <si>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</si>
  <si>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</si>
  <si>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</si>
  <si>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</si>
  <si>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</si>
  <si>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</si>
  <si>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7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</si>
  <si>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</si>
  <si>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</si>
  <si>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</si>
  <si>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</si>
  <si>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</si>
  <si>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</si>
  <si>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</si>
  <si>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</si>
  <si>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</si>
  <si>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</si>
  <si>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</si>
  <si>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</si>
  <si>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</si>
  <si>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01 03 01 00 04 0000 710</t>
  </si>
  <si>
    <t>01 03 01 00 04 0000 810</t>
  </si>
  <si>
    <t>2021 год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</si>
  <si>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</si>
  <si>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</si>
  <si>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</si>
  <si>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</si>
  <si>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</si>
  <si>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</si>
  <si>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от 06 сентября 2018 года №158</t>
  </si>
  <si>
    <t>Прочие безвозмездные поступления в бюджеты городских округов&lt;1&gt;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</si>
  <si>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</si>
  <si>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</si>
  <si>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</si>
  <si>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</si>
  <si>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</si>
  <si>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</si>
  <si>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</si>
  <si>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</si>
  <si>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</si>
  <si>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</si>
  <si>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</si>
  <si>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</si>
  <si>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</si>
  <si>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</si>
  <si>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</si>
  <si>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</si>
  <si>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</si>
  <si>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</si>
  <si>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</si>
  <si>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</si>
  <si>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</si>
  <si>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</si>
  <si>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</si>
  <si>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</si>
  <si>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</si>
  <si>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</si>
  <si>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</si>
  <si>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</si>
  <si>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</si>
  <si>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</si>
  <si>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</si>
  <si>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</si>
  <si>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</si>
  <si>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</si>
  <si>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</si>
  <si>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</si>
  <si>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</si>
  <si>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</si>
  <si>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</si>
  <si>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</si>
  <si>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</si>
  <si>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</si>
  <si>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</si>
  <si>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</si>
  <si>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</si>
  <si>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</si>
  <si>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</si>
  <si>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</si>
  <si>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</si>
  <si>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</si>
  <si>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</si>
  <si>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</si>
  <si>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</si>
  <si>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</si>
  <si>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</si>
  <si>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</si>
  <si>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</si>
  <si>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</si>
  <si>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</si>
  <si>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</si>
  <si>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</si>
  <si>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</si>
  <si>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2 02 15001 04 0002 150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</si>
  <si>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</si>
  <si>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</si>
  <si>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</si>
  <si>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</si>
  <si>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</si>
  <si>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</si>
  <si>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</si>
  <si>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</si>
  <si>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</si>
  <si>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</si>
  <si>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</si>
  <si>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</si>
  <si>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</si>
  <si>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</si>
  <si>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</si>
  <si>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</si>
  <si>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</si>
  <si>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</si>
  <si>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</si>
  <si>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</si>
  <si>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</si>
  <si>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 xml:space="preserve">  2 02 00000 00 0000 150  </t>
  </si>
  <si>
    <t>2 19 00000 04 0000 150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</si>
  <si>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</si>
  <si>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</si>
  <si>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</si>
  <si>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</si>
  <si>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</si>
  <si>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</si>
  <si>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</si>
  <si>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</si>
  <si>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</si>
  <si>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</si>
  <si>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</si>
  <si>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</si>
  <si>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</si>
  <si>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</si>
  <si>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</si>
  <si>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</si>
  <si>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</si>
  <si>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</si>
  <si>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</si>
  <si>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</si>
  <si>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</si>
  <si>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</si>
  <si>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</si>
  <si>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</si>
  <si>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</si>
  <si>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</si>
  <si>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</si>
  <si>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</si>
  <si>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</si>
  <si>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</si>
  <si>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</si>
  <si>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</si>
  <si>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</si>
  <si>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</si>
  <si>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</si>
  <si>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</si>
  <si>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</si>
  <si>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</si>
  <si>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</si>
  <si>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</si>
  <si>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</si>
  <si>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</si>
  <si>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</si>
  <si>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</si>
  <si>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</si>
  <si>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</si>
  <si>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</si>
  <si>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</si>
  <si>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</si>
  <si>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</si>
  <si>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</si>
  <si>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</si>
  <si>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</si>
  <si>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</si>
  <si>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</si>
  <si>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</si>
  <si>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</si>
  <si>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</si>
  <si>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</si>
  <si>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</si>
  <si>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</si>
  <si>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</si>
  <si>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</si>
  <si>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</si>
  <si>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</si>
  <si>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</si>
  <si>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</si>
  <si>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</si>
  <si>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</si>
  <si>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</si>
  <si>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</si>
  <si>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</si>
  <si>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</si>
  <si>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</si>
  <si>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</si>
  <si>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</si>
  <si>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</si>
  <si>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</si>
  <si>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</si>
  <si>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</si>
  <si>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</si>
  <si>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</si>
  <si>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</si>
  <si>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</si>
  <si>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</si>
  <si>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</si>
  <si>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</si>
  <si>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</si>
  <si>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</si>
  <si>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</si>
  <si>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</si>
  <si>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</si>
  <si>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</si>
  <si>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</si>
  <si>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</si>
  <si>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</si>
  <si>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</si>
  <si>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</si>
  <si>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</si>
  <si>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</si>
  <si>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</si>
  <si>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</si>
  <si>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</si>
  <si>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</si>
  <si>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</si>
  <si>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</si>
  <si>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</si>
  <si>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</si>
  <si>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</si>
  <si>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</si>
  <si>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</si>
  <si>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</si>
  <si>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</si>
  <si>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</si>
  <si>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</si>
  <si>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</si>
  <si>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</si>
  <si>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</si>
  <si>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</si>
  <si>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от 21 февраля 2019 года №191</t>
  </si>
  <si>
    <t>2 08 04000 04 0000 150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</si>
  <si>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</si>
  <si>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</si>
  <si>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</si>
  <si>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</si>
  <si>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</si>
  <si>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</si>
  <si>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</si>
  <si>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</si>
  <si>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</si>
  <si>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</si>
  <si>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</si>
  <si>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</si>
  <si>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</si>
  <si>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</si>
  <si>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</si>
  <si>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</si>
  <si>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</si>
  <si>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</si>
  <si>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</si>
  <si>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</si>
  <si>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</si>
  <si>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</si>
  <si>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</si>
  <si>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</si>
  <si>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</si>
  <si>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</si>
  <si>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</si>
  <si>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</si>
  <si>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</si>
  <si>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</si>
  <si>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</si>
  <si>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</si>
  <si>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</si>
  <si>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</si>
  <si>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</si>
  <si>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</si>
  <si>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</si>
  <si>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</si>
  <si>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</si>
  <si>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Прочие безвозмездные поступления от негосударственных организаций в бюджеты городских округов&lt;1&gt;</t>
  </si>
  <si>
    <t xml:space="preserve">Поступление доходов в бюджет муниципального образования п. Михайловский 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</si>
  <si>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</si>
  <si>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</si>
  <si>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</si>
  <si>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</si>
  <si>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</si>
  <si>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</si>
  <si>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</si>
  <si>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</si>
  <si>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</si>
  <si>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</si>
  <si>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</si>
  <si>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</si>
  <si>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</si>
  <si>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</si>
  <si>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</si>
  <si>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</si>
  <si>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</si>
  <si>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</si>
  <si>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</si>
  <si>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</si>
  <si>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</si>
  <si>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</si>
  <si>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</si>
  <si>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</si>
  <si>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</si>
  <si>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</si>
  <si>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</si>
  <si>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</si>
  <si>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</si>
  <si>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</si>
  <si>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к решению Собрания депутатов от______________ №____ 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</si>
  <si>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</si>
  <si>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</si>
  <si>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</si>
  <si>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проведение на территории области мероприятий по отлову и содержанию животных без владельцев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</si>
  <si>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на территории области мероприятий по отлову и содержанию животных без владельцев</t>
  </si>
  <si>
    <t>от _______________ года № ____</t>
  </si>
  <si>
    <t>от _____________года №____</t>
  </si>
  <si>
    <t>от ____________года №___</t>
  </si>
  <si>
    <t>к решению Собрания депутатов от   __________  № ____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</si>
  <si>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</si>
  <si>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</si>
  <si>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</si>
  <si>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</si>
  <si>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</si>
  <si>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</si>
  <si>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</si>
  <si>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</si>
  <si>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</si>
  <si>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</si>
  <si>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</si>
  <si>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</si>
  <si>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</si>
  <si>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</si>
  <si>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</si>
  <si>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</si>
  <si>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</si>
  <si>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</si>
  <si>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</si>
  <si>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</si>
  <si>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</si>
  <si>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</si>
  <si>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</si>
  <si>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</si>
  <si>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</si>
  <si>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</si>
  <si>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</si>
  <si>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</si>
  <si>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</si>
  <si>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</si>
  <si>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</si>
  <si>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</si>
  <si>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</si>
  <si>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</si>
  <si>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</si>
  <si>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</si>
  <si>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</si>
  <si>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</si>
  <si>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</si>
  <si>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</si>
  <si>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</si>
  <si>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</si>
  <si>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</si>
  <si>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</si>
  <si>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</si>
  <si>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</si>
  <si>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</si>
  <si>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</si>
  <si>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</si>
  <si>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</si>
  <si>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</si>
  <si>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</si>
  <si>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</si>
  <si>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</si>
  <si>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</si>
  <si>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</si>
  <si>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</si>
  <si>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</si>
  <si>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</si>
  <si>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</si>
  <si>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</si>
  <si>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</si>
  <si>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</si>
  <si>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</si>
  <si>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</si>
  <si>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</si>
  <si>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</si>
  <si>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</si>
  <si>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</si>
  <si>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</si>
  <si>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</si>
  <si>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</si>
  <si>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</si>
  <si>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</si>
  <si>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</si>
  <si>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</si>
  <si>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</si>
  <si>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</si>
  <si>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</si>
  <si>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</si>
  <si>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</si>
  <si>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</si>
  <si>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</si>
  <si>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</si>
  <si>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</si>
  <si>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</si>
  <si>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</si>
  <si>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</si>
  <si>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</si>
  <si>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</si>
  <si>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</si>
  <si>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</si>
  <si>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</si>
  <si>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</si>
  <si>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</si>
  <si>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</si>
  <si>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</si>
  <si>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</si>
  <si>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</si>
  <si>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</si>
  <si>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</si>
  <si>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</si>
  <si>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</si>
  <si>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</si>
  <si>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</si>
  <si>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</si>
  <si>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</si>
  <si>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</si>
  <si>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</si>
  <si>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</si>
  <si>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</si>
  <si>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</si>
  <si>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</si>
  <si>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</si>
  <si>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</si>
  <si>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</si>
  <si>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</si>
  <si>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</si>
  <si>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</si>
  <si>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</si>
  <si>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</si>
  <si>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</si>
  <si>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</si>
  <si>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</si>
  <si>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</si>
  <si>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</si>
  <si>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</si>
  <si>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</si>
  <si>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</si>
  <si>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</si>
  <si>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</si>
  <si>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</si>
  <si>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</si>
  <si>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</si>
  <si>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</si>
  <si>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</si>
  <si>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</si>
  <si>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</si>
  <si>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</si>
  <si>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</si>
  <si>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</si>
  <si>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</si>
  <si>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</si>
  <si>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</si>
  <si>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</si>
  <si>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</si>
  <si>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</si>
  <si>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</si>
  <si>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</si>
  <si>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</si>
  <si>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</si>
  <si>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</si>
  <si>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</si>
  <si>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</si>
  <si>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</si>
  <si>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</si>
  <si>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</si>
  <si>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</si>
  <si>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2 18 04010 04 0000 150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</si>
  <si>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</si>
  <si>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</si>
  <si>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к решению Собрания депутатов от _______________года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</si>
  <si>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</si>
  <si>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</si>
  <si>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</si>
  <si>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</si>
  <si>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</si>
  <si>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</si>
  <si>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к решению Собрания депутатов от _____________ № ____</t>
  </si>
  <si>
    <t>к решению Собрания депутатов от __________ года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</si>
  <si>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</si>
  <si>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</si>
  <si>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</si>
  <si>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</si>
  <si>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</si>
  <si>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</si>
  <si>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</si>
  <si>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</si>
  <si>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</si>
  <si>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Приложение 8</t>
  </si>
  <si>
    <t>к решению Собрания депутатов от ___________   № ____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</si>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</sst>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00000"/>
  </numFmts>
  <fonts count="5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17" fillId="0" borderId="0"/>
    <xf numFmtId="0" fontId="19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9" fillId="0" borderId="0"/>
    <xf numFmtId="0" fontId="30" fillId="0" borderId="0"/>
    <xf numFmtId="9" fontId="43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3" borderId="0" xfId="1" applyFill="1"/>
    <xf numFmtId="0" fontId="17" fillId="0" borderId="0" xfId="1" applyFill="1"/>
    <xf numFmtId="0" fontId="17" fillId="0" borderId="0" xfId="1" applyFont="1" applyFill="1"/>
    <xf numFmtId="0" fontId="27" fillId="0" borderId="0" xfId="1" applyFont="1" applyFill="1"/>
    <xf numFmtId="0" fontId="28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27" fillId="0" borderId="0" xfId="1" applyFont="1"/>
    <xf numFmtId="164" fontId="17" fillId="0" borderId="0" xfId="1" applyNumberFormat="1"/>
    <xf numFmtId="0" fontId="17" fillId="2" borderId="0" xfId="1" applyFill="1"/>
    <xf numFmtId="164" fontId="17" fillId="0" borderId="0" xfId="1" applyNumberFormat="1" applyFill="1"/>
    <xf numFmtId="165" fontId="27" fillId="0" borderId="0" xfId="1" applyNumberFormat="1" applyFont="1" applyFill="1"/>
    <xf numFmtId="0" fontId="17" fillId="0" borderId="0" xfId="1" applyFill="1" applyBorder="1"/>
    <xf numFmtId="49" fontId="25" fillId="0" borderId="0" xfId="1" applyNumberFormat="1" applyFont="1" applyFill="1" applyBorder="1" applyAlignment="1">
      <alignment horizontal="center"/>
    </xf>
    <xf numFmtId="164" fontId="28" fillId="0" borderId="0" xfId="1" applyNumberFormat="1" applyFont="1"/>
    <xf numFmtId="0" fontId="33" fillId="0" borderId="0" xfId="0" applyFont="1" applyAlignment="1"/>
    <xf numFmtId="0" fontId="12" fillId="0" borderId="0" xfId="0" applyFont="1"/>
    <xf numFmtId="0" fontId="34" fillId="0" borderId="0" xfId="11" applyFont="1" applyBorder="1"/>
    <xf numFmtId="0" fontId="35" fillId="0" borderId="0" xfId="11" applyFont="1"/>
    <xf numFmtId="0" fontId="34" fillId="0" borderId="0" xfId="11" applyFont="1" applyBorder="1" applyAlignment="1">
      <alignment wrapText="1"/>
    </xf>
    <xf numFmtId="0" fontId="35" fillId="0" borderId="0" xfId="11" applyFont="1" applyAlignment="1">
      <alignment wrapText="1"/>
    </xf>
    <xf numFmtId="49" fontId="34" fillId="0" borderId="2" xfId="11" applyNumberFormat="1" applyFont="1" applyBorder="1" applyAlignment="1">
      <alignment horizontal="left" vertical="top" wrapText="1"/>
    </xf>
    <xf numFmtId="0" fontId="15" fillId="0" borderId="2" xfId="11" applyFont="1" applyFill="1" applyBorder="1" applyAlignment="1">
      <alignment horizontal="center" wrapText="1"/>
    </xf>
    <xf numFmtId="49" fontId="23" fillId="0" borderId="2" xfId="11" applyNumberFormat="1" applyFont="1" applyBorder="1" applyAlignment="1">
      <alignment horizontal="center"/>
    </xf>
    <xf numFmtId="0" fontId="34" fillId="0" borderId="0" xfId="11" applyFont="1" applyFill="1" applyBorder="1"/>
    <xf numFmtId="49" fontId="34" fillId="0" borderId="2" xfId="11" applyNumberFormat="1" applyFont="1" applyFill="1" applyBorder="1" applyAlignment="1">
      <alignment horizontal="left" vertical="top" wrapText="1"/>
    </xf>
    <xf numFmtId="49" fontId="23" fillId="0" borderId="2" xfId="1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left" wrapText="1"/>
    </xf>
    <xf numFmtId="49" fontId="34" fillId="0" borderId="2" xfId="11" applyNumberFormat="1" applyFont="1" applyBorder="1" applyAlignment="1">
      <alignment horizontal="left" wrapText="1"/>
    </xf>
    <xf numFmtId="166" fontId="34" fillId="0" borderId="2" xfId="11" applyNumberFormat="1" applyFont="1" applyBorder="1" applyAlignment="1">
      <alignment horizontal="left" vertical="top" wrapText="1"/>
    </xf>
    <xf numFmtId="0" fontId="34" fillId="0" borderId="2" xfId="11" applyFont="1" applyFill="1" applyBorder="1" applyAlignment="1">
      <alignment horizontal="left" wrapText="1"/>
    </xf>
    <xf numFmtId="0" fontId="15" fillId="0" borderId="2" xfId="11" applyFont="1" applyFill="1" applyBorder="1" applyAlignment="1">
      <alignment horizontal="center"/>
    </xf>
    <xf numFmtId="49" fontId="36" fillId="0" borderId="2" xfId="11" applyNumberFormat="1" applyFont="1" applyBorder="1" applyAlignment="1">
      <alignment horizontal="center"/>
    </xf>
    <xf numFmtId="0" fontId="34" fillId="0" borderId="2" xfId="11" applyNumberFormat="1" applyFont="1" applyFill="1" applyBorder="1" applyAlignment="1">
      <alignment horizontal="left" vertical="center" wrapText="1"/>
    </xf>
    <xf numFmtId="49" fontId="34" fillId="0" borderId="2" xfId="11" applyNumberFormat="1" applyFont="1" applyBorder="1" applyAlignment="1">
      <alignment horizontal="left"/>
    </xf>
    <xf numFmtId="0" fontId="24" fillId="0" borderId="2" xfId="11" applyFont="1" applyFill="1" applyBorder="1" applyAlignment="1">
      <alignment horizontal="center" wrapText="1"/>
    </xf>
    <xf numFmtId="0" fontId="23" fillId="0" borderId="2" xfId="11" applyFont="1" applyBorder="1" applyAlignment="1">
      <alignment horizontal="center" wrapText="1"/>
    </xf>
    <xf numFmtId="0" fontId="36" fillId="0" borderId="0" xfId="11" applyFont="1" applyBorder="1" applyAlignment="1">
      <alignment horizontal="left" wrapText="1"/>
    </xf>
    <xf numFmtId="49" fontId="37" fillId="0" borderId="2" xfId="11" applyNumberFormat="1" applyFont="1" applyBorder="1" applyAlignment="1">
      <alignment horizontal="center"/>
    </xf>
    <xf numFmtId="0" fontId="36" fillId="0" borderId="2" xfId="11" applyFont="1" applyBorder="1" applyAlignment="1">
      <alignment horizontal="left" wrapText="1"/>
    </xf>
    <xf numFmtId="0" fontId="15" fillId="0" borderId="2" xfId="11" applyFont="1" applyFill="1" applyBorder="1" applyAlignment="1">
      <alignment horizontal="left"/>
    </xf>
    <xf numFmtId="0" fontId="34" fillId="0" borderId="2" xfId="11" applyFont="1" applyBorder="1" applyAlignment="1">
      <alignment horizontal="left"/>
    </xf>
    <xf numFmtId="0" fontId="35" fillId="0" borderId="0" xfId="11" applyFont="1" applyBorder="1"/>
    <xf numFmtId="0" fontId="35" fillId="0" borderId="0" xfId="11" applyFont="1" applyBorder="1" applyAlignment="1">
      <alignment wrapText="1"/>
    </xf>
    <xf numFmtId="4" fontId="39" fillId="0" borderId="2" xfId="1" applyNumberFormat="1" applyFont="1" applyFill="1" applyBorder="1" applyAlignment="1">
      <alignment wrapText="1"/>
    </xf>
    <xf numFmtId="4" fontId="39" fillId="0" borderId="2" xfId="1" applyNumberFormat="1" applyFont="1" applyFill="1" applyBorder="1" applyAlignment="1">
      <alignment vertical="center" wrapText="1"/>
    </xf>
    <xf numFmtId="0" fontId="15" fillId="0" borderId="0" xfId="1" applyFont="1"/>
    <xf numFmtId="0" fontId="39" fillId="0" borderId="2" xfId="1" applyFont="1" applyFill="1" applyBorder="1" applyAlignment="1">
      <alignment horizontal="center" wrapText="1"/>
    </xf>
    <xf numFmtId="0" fontId="40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left" wrapText="1"/>
    </xf>
    <xf numFmtId="49" fontId="39" fillId="0" borderId="2" xfId="1" applyNumberFormat="1" applyFont="1" applyFill="1" applyBorder="1" applyAlignment="1">
      <alignment horizontal="center" wrapText="1"/>
    </xf>
    <xf numFmtId="4" fontId="41" fillId="0" borderId="2" xfId="1" applyNumberFormat="1" applyFont="1" applyFill="1" applyBorder="1" applyAlignment="1">
      <alignment horizontal="center" wrapText="1"/>
    </xf>
    <xf numFmtId="0" fontId="38" fillId="0" borderId="2" xfId="1" applyFont="1" applyFill="1" applyBorder="1" applyAlignment="1">
      <alignment horizontal="center" wrapText="1"/>
    </xf>
    <xf numFmtId="49" fontId="39" fillId="0" borderId="2" xfId="1" applyNumberFormat="1" applyFont="1" applyFill="1" applyBorder="1" applyAlignment="1">
      <alignment horizontal="justify" wrapText="1"/>
    </xf>
    <xf numFmtId="0" fontId="20" fillId="0" borderId="0" xfId="1" applyFont="1" applyFill="1" applyAlignment="1">
      <alignment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3" fillId="0" borderId="4" xfId="11" applyNumberFormat="1" applyFont="1" applyBorder="1" applyAlignment="1">
      <alignment horizontal="center"/>
    </xf>
    <xf numFmtId="0" fontId="15" fillId="0" borderId="5" xfId="1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4" fontId="25" fillId="3" borderId="0" xfId="1" applyNumberFormat="1" applyFont="1" applyFill="1" applyBorder="1" applyAlignment="1">
      <alignment horizontal="center"/>
    </xf>
    <xf numFmtId="9" fontId="17" fillId="0" borderId="0" xfId="13" applyFont="1"/>
    <xf numFmtId="49" fontId="25" fillId="4" borderId="2" xfId="1" applyNumberFormat="1" applyFont="1" applyFill="1" applyBorder="1" applyAlignment="1">
      <alignment horizontal="center"/>
    </xf>
    <xf numFmtId="164" fontId="25" fillId="4" borderId="2" xfId="1" applyNumberFormat="1" applyFont="1" applyFill="1" applyBorder="1" applyAlignment="1">
      <alignment horizontal="center"/>
    </xf>
    <xf numFmtId="0" fontId="34" fillId="0" borderId="2" xfId="11" applyFont="1" applyBorder="1" applyAlignment="1">
      <alignment horizontal="center" vertical="center" wrapText="1"/>
    </xf>
    <xf numFmtId="0" fontId="15" fillId="0" borderId="2" xfId="11" applyFont="1" applyFill="1" applyBorder="1" applyAlignment="1">
      <alignment horizontal="center" vertical="center" wrapText="1"/>
    </xf>
    <xf numFmtId="0" fontId="24" fillId="0" borderId="2" xfId="11" applyFont="1" applyFill="1" applyBorder="1" applyAlignment="1">
      <alignment horizontal="center" vertical="center" wrapText="1"/>
    </xf>
    <xf numFmtId="0" fontId="36" fillId="0" borderId="2" xfId="1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wrapText="1"/>
    </xf>
    <xf numFmtId="0" fontId="44" fillId="4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0" fontId="17" fillId="0" borderId="0" xfId="1" applyFill="1" applyAlignment="1">
      <alignment horizontal="right"/>
    </xf>
    <xf numFmtId="0" fontId="23" fillId="4" borderId="2" xfId="1" applyFont="1" applyFill="1" applyBorder="1" applyAlignment="1">
      <alignment horizontal="center" vertical="center" wrapText="1"/>
    </xf>
    <xf numFmtId="49" fontId="23" fillId="4" borderId="2" xfId="1" applyNumberFormat="1" applyFont="1" applyFill="1" applyBorder="1" applyAlignment="1">
      <alignment horizontal="center" vertical="center" wrapText="1"/>
    </xf>
    <xf numFmtId="0" fontId="19" fillId="4" borderId="2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left"/>
    </xf>
    <xf numFmtId="164" fontId="3" fillId="4" borderId="2" xfId="1" applyNumberFormat="1" applyFont="1" applyFill="1" applyBorder="1" applyAlignment="1">
      <alignment horizontal="center"/>
    </xf>
    <xf numFmtId="0" fontId="26" fillId="4" borderId="2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horizontal="left" wrapText="1"/>
    </xf>
    <xf numFmtId="0" fontId="6" fillId="4" borderId="2" xfId="1" applyFont="1" applyFill="1" applyBorder="1" applyAlignment="1">
      <alignment horizontal="left" wrapText="1"/>
    </xf>
    <xf numFmtId="49" fontId="3" fillId="4" borderId="2" xfId="1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wrapText="1"/>
    </xf>
    <xf numFmtId="9" fontId="25" fillId="4" borderId="2" xfId="13" applyFont="1" applyFill="1" applyBorder="1" applyAlignment="1">
      <alignment horizontal="center"/>
    </xf>
    <xf numFmtId="164" fontId="25" fillId="4" borderId="2" xfId="13" applyNumberFormat="1" applyFont="1" applyFill="1" applyBorder="1" applyAlignment="1">
      <alignment horizontal="center"/>
    </xf>
    <xf numFmtId="49" fontId="18" fillId="4" borderId="2" xfId="1" applyNumberFormat="1" applyFont="1" applyFill="1" applyBorder="1" applyAlignment="1">
      <alignment horizontal="center"/>
    </xf>
    <xf numFmtId="164" fontId="17" fillId="4" borderId="2" xfId="1" applyNumberFormat="1" applyFont="1" applyFill="1" applyBorder="1" applyAlignment="1">
      <alignment horizontal="center"/>
    </xf>
    <xf numFmtId="4" fontId="17" fillId="4" borderId="2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left" wrapText="1"/>
    </xf>
    <xf numFmtId="3" fontId="39" fillId="0" borderId="2" xfId="1" applyNumberFormat="1" applyFont="1" applyBorder="1" applyAlignment="1">
      <alignment horizontal="center" wrapText="1"/>
    </xf>
    <xf numFmtId="3" fontId="40" fillId="0" borderId="0" xfId="1" applyNumberFormat="1" applyFont="1" applyBorder="1" applyAlignment="1">
      <alignment horizontal="center" wrapText="1"/>
    </xf>
    <xf numFmtId="0" fontId="45" fillId="0" borderId="2" xfId="1" applyFont="1" applyBorder="1" applyAlignment="1">
      <alignment horizontal="center" wrapText="1"/>
    </xf>
    <xf numFmtId="49" fontId="45" fillId="0" borderId="2" xfId="1" applyNumberFormat="1" applyFont="1" applyBorder="1" applyAlignment="1">
      <alignment horizontal="center" wrapText="1"/>
    </xf>
    <xf numFmtId="164" fontId="24" fillId="0" borderId="2" xfId="1" applyNumberFormat="1" applyFont="1" applyBorder="1"/>
    <xf numFmtId="49" fontId="45" fillId="0" borderId="2" xfId="1" applyNumberFormat="1" applyFont="1" applyBorder="1" applyAlignment="1">
      <alignment horizontal="left" wrapText="1"/>
    </xf>
    <xf numFmtId="164" fontId="45" fillId="0" borderId="2" xfId="1" applyNumberFormat="1" applyFont="1" applyBorder="1" applyAlignment="1">
      <alignment horizontal="right" wrapText="1"/>
    </xf>
    <xf numFmtId="49" fontId="40" fillId="0" borderId="0" xfId="1" applyNumberFormat="1" applyFont="1" applyBorder="1" applyAlignment="1">
      <alignment horizontal="center" wrapText="1"/>
    </xf>
    <xf numFmtId="49" fontId="6" fillId="0" borderId="2" xfId="10" applyNumberFormat="1" applyFont="1" applyBorder="1" applyAlignment="1">
      <alignment horizontal="center"/>
    </xf>
    <xf numFmtId="49" fontId="26" fillId="0" borderId="2" xfId="1" applyNumberFormat="1" applyFont="1" applyBorder="1" applyAlignment="1">
      <alignment wrapText="1"/>
    </xf>
    <xf numFmtId="164" fontId="15" fillId="0" borderId="2" xfId="1" applyNumberFormat="1" applyFont="1" applyBorder="1"/>
    <xf numFmtId="49" fontId="38" fillId="0" borderId="0" xfId="1" applyNumberFormat="1" applyFont="1" applyBorder="1" applyAlignment="1">
      <alignment horizontal="center" wrapText="1"/>
    </xf>
    <xf numFmtId="0" fontId="6" fillId="0" borderId="2" xfId="12" applyFont="1" applyBorder="1" applyAlignment="1">
      <alignment wrapText="1"/>
    </xf>
    <xf numFmtId="0" fontId="26" fillId="0" borderId="2" xfId="1" applyFont="1" applyBorder="1" applyAlignment="1">
      <alignment horizontal="center" wrapText="1"/>
    </xf>
    <xf numFmtId="49" fontId="26" fillId="0" borderId="2" xfId="1" applyNumberFormat="1" applyFont="1" applyBorder="1" applyAlignment="1">
      <alignment horizontal="left" wrapText="1"/>
    </xf>
    <xf numFmtId="164" fontId="26" fillId="0" borderId="2" xfId="1" applyNumberFormat="1" applyFont="1" applyBorder="1" applyAlignment="1">
      <alignment horizontal="right" wrapText="1"/>
    </xf>
    <xf numFmtId="0" fontId="15" fillId="0" borderId="0" xfId="1" applyFont="1" applyAlignment="1">
      <alignment wrapText="1"/>
    </xf>
    <xf numFmtId="0" fontId="15" fillId="0" borderId="2" xfId="1" applyFont="1" applyBorder="1" applyAlignment="1">
      <alignment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24" fillId="4" borderId="2" xfId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0" fillId="0" borderId="0" xfId="1" applyFont="1" applyFill="1" applyAlignment="1">
      <alignment horizontal="center" wrapText="1"/>
    </xf>
    <xf numFmtId="0" fontId="17" fillId="4" borderId="2" xfId="1" applyFont="1" applyFill="1" applyBorder="1"/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0" fontId="27" fillId="5" borderId="0" xfId="1" applyFont="1" applyFill="1"/>
    <xf numFmtId="0" fontId="17" fillId="4" borderId="2" xfId="1" applyFont="1" applyFill="1" applyBorder="1"/>
    <xf numFmtId="0" fontId="25" fillId="4" borderId="2" xfId="1" applyFont="1" applyFill="1" applyBorder="1" applyAlignment="1">
      <alignment horizontal="center"/>
    </xf>
    <xf numFmtId="0" fontId="15" fillId="4" borderId="1" xfId="0" applyFont="1" applyFill="1" applyBorder="1" applyAlignment="1">
      <alignment vertical="center" wrapText="1"/>
    </xf>
    <xf numFmtId="0" fontId="6" fillId="4" borderId="0" xfId="0" applyFont="1" applyFill="1" applyAlignment="1">
      <alignment wrapText="1"/>
    </xf>
    <xf numFmtId="0" fontId="6" fillId="4" borderId="2" xfId="0" applyFont="1" applyFill="1" applyBorder="1" applyAlignment="1">
      <alignment wrapText="1"/>
    </xf>
    <xf numFmtId="0" fontId="46" fillId="4" borderId="0" xfId="0" applyFont="1" applyFill="1" applyAlignment="1">
      <alignment wrapText="1"/>
    </xf>
    <xf numFmtId="0" fontId="6" fillId="4" borderId="2" xfId="0" applyFont="1" applyFill="1" applyBorder="1"/>
    <xf numFmtId="0" fontId="6" fillId="4" borderId="0" xfId="0" applyFont="1" applyFill="1"/>
    <xf numFmtId="0" fontId="25" fillId="4" borderId="2" xfId="1" applyFont="1" applyFill="1" applyBorder="1"/>
    <xf numFmtId="49" fontId="25" fillId="4" borderId="6" xfId="1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49" fontId="18" fillId="0" borderId="0" xfId="2" applyNumberFormat="1" applyFont="1" applyAlignment="1">
      <alignment horizontal="right" vertical="center"/>
    </xf>
    <xf numFmtId="0" fontId="15" fillId="4" borderId="4" xfId="1" applyFont="1" applyFill="1" applyBorder="1" applyAlignment="1">
      <alignment horizontal="left" wrapText="1"/>
    </xf>
    <xf numFmtId="0" fontId="15" fillId="4" borderId="7" xfId="1" applyFont="1" applyFill="1" applyBorder="1" applyAlignment="1">
      <alignment horizontal="left" wrapText="1"/>
    </xf>
    <xf numFmtId="0" fontId="15" fillId="4" borderId="2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47" fillId="0" borderId="0" xfId="2" applyFont="1" applyFill="1" applyAlignment="1">
      <alignment vertical="center"/>
    </xf>
    <xf numFmtId="49" fontId="48" fillId="0" borderId="0" xfId="2" applyNumberFormat="1" applyFont="1" applyAlignment="1">
      <alignment horizontal="right" vertical="center"/>
    </xf>
    <xf numFmtId="164" fontId="18" fillId="0" borderId="0" xfId="3" applyNumberFormat="1" applyFont="1" applyFill="1" applyAlignment="1">
      <alignment wrapText="1"/>
    </xf>
    <xf numFmtId="0" fontId="4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5" fillId="0" borderId="8" xfId="11" applyFont="1" applyFill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34" fillId="3" borderId="0" xfId="11" applyFont="1" applyFill="1" applyBorder="1"/>
    <xf numFmtId="49" fontId="23" fillId="4" borderId="2" xfId="11" applyNumberFormat="1" applyFont="1" applyFill="1" applyBorder="1" applyAlignment="1">
      <alignment horizontal="center"/>
    </xf>
    <xf numFmtId="0" fontId="15" fillId="4" borderId="2" xfId="11" applyFont="1" applyFill="1" applyBorder="1" applyAlignment="1">
      <alignment horizontal="center" wrapText="1"/>
    </xf>
    <xf numFmtId="49" fontId="34" fillId="4" borderId="2" xfId="11" applyNumberFormat="1" applyFont="1" applyFill="1" applyBorder="1" applyAlignment="1">
      <alignment horizontal="left" vertical="top" wrapText="1"/>
    </xf>
    <xf numFmtId="0" fontId="50" fillId="0" borderId="0" xfId="0" applyFont="1" applyAlignment="1">
      <alignment wrapText="1"/>
    </xf>
    <xf numFmtId="49" fontId="18" fillId="0" borderId="2" xfId="11" applyNumberFormat="1" applyFont="1" applyFill="1" applyBorder="1" applyAlignment="1">
      <alignment horizontal="left" vertical="top" wrapText="1"/>
    </xf>
    <xf numFmtId="0" fontId="50" fillId="0" borderId="2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15" fillId="0" borderId="0" xfId="11" applyFont="1" applyBorder="1" applyAlignment="1">
      <alignment horizontal="left" wrapText="1"/>
    </xf>
    <xf numFmtId="164" fontId="18" fillId="0" borderId="0" xfId="3" applyNumberFormat="1" applyFont="1" applyFill="1" applyAlignment="1">
      <alignment horizontal="right" wrapText="1"/>
    </xf>
    <xf numFmtId="0" fontId="42" fillId="0" borderId="3" xfId="11" applyFont="1" applyBorder="1" applyAlignment="1">
      <alignment horizontal="center" wrapText="1"/>
    </xf>
    <xf numFmtId="0" fontId="17" fillId="0" borderId="0" xfId="1" applyBorder="1" applyAlignment="1">
      <alignment horizontal="left" wrapText="1"/>
    </xf>
    <xf numFmtId="0" fontId="42" fillId="0" borderId="0" xfId="11" applyFont="1" applyBorder="1" applyAlignment="1">
      <alignment horizontal="center" wrapText="1"/>
    </xf>
    <xf numFmtId="0" fontId="39" fillId="0" borderId="2" xfId="1" applyFont="1" applyFill="1" applyBorder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wrapText="1"/>
    </xf>
    <xf numFmtId="0" fontId="49" fillId="0" borderId="3" xfId="1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/>
    <xf numFmtId="4" fontId="18" fillId="4" borderId="2" xfId="1" applyNumberFormat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49" fontId="25" fillId="0" borderId="0" xfId="2" applyNumberFormat="1" applyFont="1" applyAlignment="1">
      <alignment horizontal="left" vertical="center" wrapText="1"/>
    </xf>
    <xf numFmtId="0" fontId="48" fillId="0" borderId="0" xfId="2" applyFont="1" applyAlignment="1">
      <alignment horizontal="center" vertical="center" wrapText="1"/>
    </xf>
    <xf numFmtId="0" fontId="25" fillId="0" borderId="0" xfId="2" applyFont="1" applyAlignment="1">
      <alignment horizontal="left" vertical="center" wrapText="1"/>
    </xf>
    <xf numFmtId="0" fontId="38" fillId="0" borderId="0" xfId="1" applyFont="1" applyAlignment="1">
      <alignment horizontal="center" wrapText="1"/>
    </xf>
    <xf numFmtId="49" fontId="18" fillId="0" borderId="0" xfId="2" applyNumberFormat="1" applyFont="1" applyFill="1" applyAlignment="1">
      <alignment horizontal="left" vertical="center" wrapText="1"/>
    </xf>
    <xf numFmtId="4" fontId="39" fillId="0" borderId="2" xfId="1" applyNumberFormat="1" applyFont="1" applyBorder="1" applyAlignment="1">
      <alignment horizontal="center" wrapText="1"/>
    </xf>
    <xf numFmtId="0" fontId="39" fillId="0" borderId="2" xfId="1" applyFont="1" applyBorder="1" applyAlignment="1">
      <alignment horizontal="center" wrapText="1"/>
    </xf>
    <xf numFmtId="49" fontId="39" fillId="0" borderId="2" xfId="1" applyNumberFormat="1" applyFont="1" applyBorder="1" applyAlignment="1">
      <alignment horizontal="center" wrapText="1"/>
    </xf>
    <xf numFmtId="4" fontId="40" fillId="0" borderId="0" xfId="1" applyNumberFormat="1" applyFont="1" applyBorder="1" applyAlignment="1">
      <alignment horizont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3"/>
  <sheetViews>
    <sheetView view="pageBreakPreview" zoomScaleSheetLayoutView="100" workbookViewId="0">
      <selection activeCell="A26" sqref="A26:B26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85"/>
      <c r="B1" s="85"/>
      <c r="C1" s="85"/>
      <c r="D1" s="202" t="s">
        <v>581</v>
      </c>
      <c r="E1" s="202"/>
      <c r="F1" s="202"/>
      <c r="G1" s="85"/>
      <c r="H1" s="85"/>
      <c r="I1" s="6"/>
      <c r="J1" s="6"/>
    </row>
    <row r="2" spans="1:10" ht="36.75" customHeight="1" x14ac:dyDescent="0.25">
      <c r="A2" s="86"/>
      <c r="B2" s="86"/>
      <c r="C2" s="86"/>
      <c r="D2" s="203" t="s">
        <v>873</v>
      </c>
      <c r="E2" s="203"/>
      <c r="F2" s="203"/>
      <c r="G2" s="86"/>
      <c r="H2" s="86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204" t="s">
        <v>842</v>
      </c>
      <c r="B8" s="204"/>
      <c r="C8" s="204"/>
      <c r="D8" s="204"/>
      <c r="E8" s="204"/>
      <c r="F8" s="204"/>
      <c r="G8" s="8"/>
      <c r="H8" s="8"/>
      <c r="I8" s="8"/>
      <c r="J8" s="8"/>
    </row>
    <row r="9" spans="1:10" s="43" customFormat="1" ht="19.5" x14ac:dyDescent="0.35">
      <c r="A9" s="204" t="s">
        <v>874</v>
      </c>
      <c r="B9" s="204"/>
      <c r="C9" s="204"/>
      <c r="D9" s="204"/>
      <c r="E9" s="204"/>
      <c r="F9" s="204"/>
      <c r="G9" s="42"/>
      <c r="H9" s="42"/>
      <c r="I9" s="42"/>
      <c r="J9" s="42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205" t="s">
        <v>496</v>
      </c>
      <c r="B11" s="205"/>
      <c r="C11" s="205"/>
      <c r="D11" s="205"/>
      <c r="E11" s="205"/>
      <c r="F11" s="205"/>
      <c r="G11" s="6"/>
      <c r="H11" s="6"/>
      <c r="I11" s="6"/>
      <c r="J11" s="6"/>
    </row>
    <row r="12" spans="1:10" ht="11.25" customHeight="1" x14ac:dyDescent="0.25">
      <c r="A12" s="201" t="s">
        <v>3</v>
      </c>
      <c r="B12" s="206"/>
      <c r="C12" s="201" t="s">
        <v>4</v>
      </c>
      <c r="D12" s="207" t="s">
        <v>0</v>
      </c>
      <c r="E12" s="207"/>
      <c r="F12" s="207"/>
    </row>
    <row r="13" spans="1:10" x14ac:dyDescent="0.25">
      <c r="A13" s="206"/>
      <c r="B13" s="206"/>
      <c r="C13" s="206"/>
      <c r="D13" s="207"/>
      <c r="E13" s="207"/>
      <c r="F13" s="207"/>
    </row>
    <row r="14" spans="1:10" ht="15.75" x14ac:dyDescent="0.25">
      <c r="A14" s="206"/>
      <c r="B14" s="206"/>
      <c r="C14" s="206"/>
      <c r="D14" s="145" t="s">
        <v>1</v>
      </c>
      <c r="E14" s="11" t="s">
        <v>586</v>
      </c>
      <c r="F14" s="11" t="s">
        <v>875</v>
      </c>
    </row>
    <row r="15" spans="1:10" ht="15.75" x14ac:dyDescent="0.25">
      <c r="A15" s="201">
        <v>1</v>
      </c>
      <c r="B15" s="201"/>
      <c r="C15" s="144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200" t="s">
        <v>2</v>
      </c>
      <c r="B16" s="200"/>
      <c r="C16" s="161" t="s">
        <v>5</v>
      </c>
      <c r="D16" s="162">
        <f>D17+D18+D19+D20+D21+D22+D24+D23</f>
        <v>15269.300000000001</v>
      </c>
      <c r="E16" s="162">
        <f>E17+E18+E19+E20+E21+E22+E24+E23</f>
        <v>23616.2</v>
      </c>
      <c r="F16" s="162">
        <f>F17+F18+F19+F20+F21+F22+F24+F23</f>
        <v>23787.7</v>
      </c>
    </row>
    <row r="17" spans="1:9" ht="19.5" customHeight="1" x14ac:dyDescent="0.25">
      <c r="A17" s="196" t="s">
        <v>6</v>
      </c>
      <c r="B17" s="196"/>
      <c r="C17" s="163" t="s">
        <v>7</v>
      </c>
      <c r="D17" s="164">
        <v>11200</v>
      </c>
      <c r="E17" s="164">
        <v>11500</v>
      </c>
      <c r="F17" s="164">
        <v>11800</v>
      </c>
    </row>
    <row r="18" spans="1:9" ht="41.25" customHeight="1" x14ac:dyDescent="0.25">
      <c r="A18" s="196" t="s">
        <v>8</v>
      </c>
      <c r="B18" s="196"/>
      <c r="C18" s="165" t="s">
        <v>9</v>
      </c>
      <c r="D18" s="164">
        <v>2196.6999999999998</v>
      </c>
      <c r="E18" s="164">
        <v>1958.1</v>
      </c>
      <c r="F18" s="164">
        <v>1958.1</v>
      </c>
    </row>
    <row r="19" spans="1:9" ht="21" customHeight="1" x14ac:dyDescent="0.25">
      <c r="A19" s="196" t="s">
        <v>10</v>
      </c>
      <c r="B19" s="196"/>
      <c r="C19" s="163" t="s">
        <v>11</v>
      </c>
      <c r="D19" s="164">
        <v>364</v>
      </c>
      <c r="E19" s="164">
        <v>457</v>
      </c>
      <c r="F19" s="164">
        <v>457</v>
      </c>
    </row>
    <row r="20" spans="1:9" ht="22.5" customHeight="1" x14ac:dyDescent="0.25">
      <c r="A20" s="196" t="s">
        <v>12</v>
      </c>
      <c r="B20" s="196"/>
      <c r="C20" s="163" t="s">
        <v>13</v>
      </c>
      <c r="D20" s="164">
        <v>466</v>
      </c>
      <c r="E20" s="164">
        <v>466</v>
      </c>
      <c r="F20" s="164">
        <v>466</v>
      </c>
    </row>
    <row r="21" spans="1:9" ht="41.25" customHeight="1" x14ac:dyDescent="0.25">
      <c r="A21" s="196" t="s">
        <v>14</v>
      </c>
      <c r="B21" s="196"/>
      <c r="C21" s="165" t="s">
        <v>15</v>
      </c>
      <c r="D21" s="164">
        <v>976.6</v>
      </c>
      <c r="E21" s="164">
        <v>981.6</v>
      </c>
      <c r="F21" s="164">
        <v>986.6</v>
      </c>
    </row>
    <row r="22" spans="1:9" ht="29.25" customHeight="1" x14ac:dyDescent="0.25">
      <c r="A22" s="196" t="s">
        <v>16</v>
      </c>
      <c r="B22" s="196"/>
      <c r="C22" s="165" t="s">
        <v>17</v>
      </c>
      <c r="D22" s="164">
        <v>10</v>
      </c>
      <c r="E22" s="164">
        <v>203.5</v>
      </c>
      <c r="F22" s="164">
        <v>270</v>
      </c>
    </row>
    <row r="23" spans="1:9" ht="29.25" customHeight="1" x14ac:dyDescent="0.25">
      <c r="A23" s="196" t="s">
        <v>41</v>
      </c>
      <c r="B23" s="196"/>
      <c r="C23" s="165" t="s">
        <v>500</v>
      </c>
      <c r="D23" s="164">
        <v>50</v>
      </c>
      <c r="E23" s="164">
        <v>8000</v>
      </c>
      <c r="F23" s="164">
        <v>7800</v>
      </c>
      <c r="H23" s="13"/>
    </row>
    <row r="24" spans="1:9" ht="18" customHeight="1" x14ac:dyDescent="0.25">
      <c r="A24" s="196" t="s">
        <v>18</v>
      </c>
      <c r="B24" s="196"/>
      <c r="C24" s="163" t="s">
        <v>19</v>
      </c>
      <c r="D24" s="164">
        <v>6</v>
      </c>
      <c r="E24" s="164">
        <v>50</v>
      </c>
      <c r="F24" s="164">
        <v>50</v>
      </c>
    </row>
    <row r="25" spans="1:9" ht="20.25" customHeight="1" x14ac:dyDescent="0.25">
      <c r="A25" s="200" t="s">
        <v>20</v>
      </c>
      <c r="B25" s="200"/>
      <c r="C25" s="166" t="s">
        <v>21</v>
      </c>
      <c r="D25" s="141">
        <f>D26+D66+D68</f>
        <v>76479.3</v>
      </c>
      <c r="E25" s="141">
        <f>E26+E66+E68</f>
        <v>53464.7</v>
      </c>
      <c r="F25" s="141">
        <f>F26+F66+F68</f>
        <v>55595.4</v>
      </c>
    </row>
    <row r="26" spans="1:9" ht="54.75" customHeight="1" x14ac:dyDescent="0.25">
      <c r="A26" s="196" t="s">
        <v>22</v>
      </c>
      <c r="B26" s="196"/>
      <c r="C26" s="165" t="s">
        <v>23</v>
      </c>
      <c r="D26" s="142">
        <f>D27+D35+D40</f>
        <v>76479.3</v>
      </c>
      <c r="E26" s="142">
        <f>E27+E35+E40</f>
        <v>53464.7</v>
      </c>
      <c r="F26" s="142">
        <f>F27+F35+F40</f>
        <v>55595.4</v>
      </c>
    </row>
    <row r="27" spans="1:9" ht="33" customHeight="1" x14ac:dyDescent="0.25">
      <c r="A27" s="197" t="s">
        <v>656</v>
      </c>
      <c r="B27" s="197"/>
      <c r="C27" s="167" t="s">
        <v>24</v>
      </c>
      <c r="D27" s="141">
        <f>D30+D32+D33</f>
        <v>47197</v>
      </c>
      <c r="E27" s="141">
        <f>E30+E32+E33</f>
        <v>21437.7</v>
      </c>
      <c r="F27" s="141">
        <f>F30+F32+F33</f>
        <v>21399.8</v>
      </c>
    </row>
    <row r="28" spans="1:9" ht="31.5" hidden="1" customHeight="1" x14ac:dyDescent="0.25">
      <c r="A28" s="196"/>
      <c r="B28" s="196"/>
      <c r="C28" s="165"/>
      <c r="D28" s="142"/>
      <c r="E28" s="142"/>
      <c r="F28" s="142"/>
    </row>
    <row r="29" spans="1:9" ht="39" hidden="1" customHeight="1" x14ac:dyDescent="0.25">
      <c r="A29" s="196"/>
      <c r="B29" s="196"/>
      <c r="C29" s="165"/>
      <c r="D29" s="142"/>
      <c r="E29" s="142"/>
      <c r="F29" s="142"/>
    </row>
    <row r="30" spans="1:9" ht="51.75" x14ac:dyDescent="0.25">
      <c r="A30" s="196" t="s">
        <v>657</v>
      </c>
      <c r="B30" s="196"/>
      <c r="C30" s="165" t="s">
        <v>587</v>
      </c>
      <c r="D30" s="142">
        <v>25200.7</v>
      </c>
      <c r="E30" s="142">
        <v>21437.7</v>
      </c>
      <c r="F30" s="142">
        <v>21399.8</v>
      </c>
    </row>
    <row r="31" spans="1:9" hidden="1" x14ac:dyDescent="0.25">
      <c r="A31" s="196"/>
      <c r="B31" s="196"/>
      <c r="C31" s="165"/>
      <c r="D31" s="142"/>
      <c r="E31" s="142"/>
      <c r="F31" s="142"/>
    </row>
    <row r="32" spans="1:9" ht="33.75" customHeight="1" x14ac:dyDescent="0.25">
      <c r="A32" s="198" t="s">
        <v>761</v>
      </c>
      <c r="B32" s="198"/>
      <c r="C32" s="165" t="s">
        <v>762</v>
      </c>
      <c r="D32" s="142">
        <v>21873</v>
      </c>
      <c r="E32" s="142">
        <v>0</v>
      </c>
      <c r="F32" s="142">
        <v>0</v>
      </c>
      <c r="I32" s="82"/>
    </row>
    <row r="33" spans="1:9" ht="42" customHeight="1" x14ac:dyDescent="0.25">
      <c r="A33" s="198" t="s">
        <v>761</v>
      </c>
      <c r="B33" s="198"/>
      <c r="C33" s="165" t="s">
        <v>876</v>
      </c>
      <c r="D33" s="142">
        <v>123.3</v>
      </c>
      <c r="E33" s="142"/>
      <c r="F33" s="142"/>
      <c r="I33" s="82"/>
    </row>
    <row r="34" spans="1:9" ht="46.5" hidden="1" customHeight="1" x14ac:dyDescent="0.25">
      <c r="A34" s="196"/>
      <c r="B34" s="196"/>
      <c r="C34" s="165"/>
      <c r="D34" s="142"/>
      <c r="E34" s="142"/>
      <c r="F34" s="142"/>
      <c r="I34" s="82"/>
    </row>
    <row r="35" spans="1:9" ht="39" x14ac:dyDescent="0.25">
      <c r="A35" s="197" t="s">
        <v>658</v>
      </c>
      <c r="B35" s="197"/>
      <c r="C35" s="167" t="s">
        <v>25</v>
      </c>
      <c r="D35" s="141">
        <f>D37+D38</f>
        <v>2282.4</v>
      </c>
      <c r="E35" s="141">
        <f>E37+E38</f>
        <v>2289</v>
      </c>
      <c r="F35" s="141">
        <f>F37+F38</f>
        <v>2616.5</v>
      </c>
      <c r="I35" s="82"/>
    </row>
    <row r="36" spans="1:9" ht="51.75" hidden="1" x14ac:dyDescent="0.25">
      <c r="A36" s="199" t="s">
        <v>822</v>
      </c>
      <c r="B36" s="199"/>
      <c r="C36" s="165" t="s">
        <v>823</v>
      </c>
      <c r="D36" s="142">
        <v>0</v>
      </c>
      <c r="E36" s="142">
        <v>0</v>
      </c>
      <c r="F36" s="142">
        <v>0</v>
      </c>
      <c r="I36" s="82"/>
    </row>
    <row r="37" spans="1:9" ht="51.75" x14ac:dyDescent="0.25">
      <c r="A37" s="199" t="s">
        <v>659</v>
      </c>
      <c r="B37" s="199"/>
      <c r="C37" s="15" t="s">
        <v>588</v>
      </c>
      <c r="D37" s="142">
        <v>938.7</v>
      </c>
      <c r="E37" s="142">
        <v>938.7</v>
      </c>
      <c r="F37" s="142">
        <v>938.7</v>
      </c>
      <c r="I37" s="83"/>
    </row>
    <row r="38" spans="1:9" ht="51.75" x14ac:dyDescent="0.25">
      <c r="A38" s="199" t="s">
        <v>681</v>
      </c>
      <c r="B38" s="199"/>
      <c r="C38" s="15" t="s">
        <v>589</v>
      </c>
      <c r="D38" s="142">
        <v>1343.7</v>
      </c>
      <c r="E38" s="142">
        <v>1350.3</v>
      </c>
      <c r="F38" s="142">
        <v>1677.8</v>
      </c>
      <c r="I38" s="84"/>
    </row>
    <row r="39" spans="1:9" ht="39" hidden="1" x14ac:dyDescent="0.25">
      <c r="A39" s="199" t="s">
        <v>814</v>
      </c>
      <c r="B39" s="199"/>
      <c r="C39" s="168" t="s">
        <v>815</v>
      </c>
      <c r="D39" s="142">
        <v>0</v>
      </c>
      <c r="E39" s="142">
        <v>0</v>
      </c>
      <c r="F39" s="142">
        <v>0</v>
      </c>
      <c r="I39" s="84"/>
    </row>
    <row r="40" spans="1:9" ht="26.25" x14ac:dyDescent="0.25">
      <c r="A40" s="197" t="s">
        <v>660</v>
      </c>
      <c r="B40" s="197"/>
      <c r="C40" s="167" t="s">
        <v>26</v>
      </c>
      <c r="D40" s="141">
        <f>D41+D58</f>
        <v>26999.899999999998</v>
      </c>
      <c r="E40" s="141">
        <f>E41+E58</f>
        <v>29738</v>
      </c>
      <c r="F40" s="141">
        <f>F41+F58</f>
        <v>31579.100000000002</v>
      </c>
      <c r="I40" s="83"/>
    </row>
    <row r="41" spans="1:9" ht="39" x14ac:dyDescent="0.25">
      <c r="A41" s="196" t="s">
        <v>661</v>
      </c>
      <c r="B41" s="196"/>
      <c r="C41" s="15" t="s">
        <v>27</v>
      </c>
      <c r="D41" s="142">
        <f>D42+D43+D44+D45+D46+D47+D48+D49+D50+D51+D52+D53+D54+D55+D56+D57</f>
        <v>26918.899999999998</v>
      </c>
      <c r="E41" s="142">
        <f>E42+E43+E44+E45+E46+E47+E48+E49+E50+E51+E52+E53+E54+E55+E56+E57</f>
        <v>29655.8</v>
      </c>
      <c r="F41" s="142">
        <f>F42+F43+F44+F45+F46+F47+F48+F49+F50+F51+F52+F53+F54+F55+F56+F57</f>
        <v>31492.500000000004</v>
      </c>
      <c r="I41" s="83"/>
    </row>
    <row r="42" spans="1:9" ht="90" x14ac:dyDescent="0.25">
      <c r="A42" s="196" t="s">
        <v>662</v>
      </c>
      <c r="B42" s="196"/>
      <c r="C42" s="15" t="s">
        <v>28</v>
      </c>
      <c r="D42" s="142">
        <v>281.39999999999998</v>
      </c>
      <c r="E42" s="142">
        <v>281.39999999999998</v>
      </c>
      <c r="F42" s="142">
        <v>281.39999999999998</v>
      </c>
      <c r="I42" s="83"/>
    </row>
    <row r="43" spans="1:9" ht="77.25" x14ac:dyDescent="0.25">
      <c r="A43" s="196" t="s">
        <v>663</v>
      </c>
      <c r="B43" s="196"/>
      <c r="C43" s="15" t="s">
        <v>29</v>
      </c>
      <c r="D43" s="142">
        <v>80.2</v>
      </c>
      <c r="E43" s="142">
        <v>80.2</v>
      </c>
      <c r="F43" s="142">
        <v>80.2</v>
      </c>
      <c r="I43" s="83"/>
    </row>
    <row r="44" spans="1:9" ht="179.25" x14ac:dyDescent="0.25">
      <c r="A44" s="196" t="s">
        <v>664</v>
      </c>
      <c r="B44" s="196"/>
      <c r="C44" s="15" t="s">
        <v>30</v>
      </c>
      <c r="D44" s="142">
        <v>52.4</v>
      </c>
      <c r="E44" s="142">
        <v>26</v>
      </c>
      <c r="F44" s="142">
        <v>26.9</v>
      </c>
      <c r="I44" s="83"/>
    </row>
    <row r="45" spans="1:9" ht="77.25" x14ac:dyDescent="0.25">
      <c r="A45" s="196" t="s">
        <v>665</v>
      </c>
      <c r="B45" s="196"/>
      <c r="C45" s="15" t="s">
        <v>31</v>
      </c>
      <c r="D45" s="142">
        <v>431.8</v>
      </c>
      <c r="E45" s="142">
        <v>431.8</v>
      </c>
      <c r="F45" s="142">
        <v>431.8</v>
      </c>
      <c r="I45" s="83"/>
    </row>
    <row r="46" spans="1:9" ht="129" customHeight="1" x14ac:dyDescent="0.25">
      <c r="A46" s="196" t="s">
        <v>666</v>
      </c>
      <c r="B46" s="196"/>
      <c r="C46" s="15" t="s">
        <v>590</v>
      </c>
      <c r="D46" s="142">
        <v>29.5</v>
      </c>
      <c r="E46" s="142">
        <v>30.2</v>
      </c>
      <c r="F46" s="142">
        <v>31</v>
      </c>
      <c r="I46" s="84"/>
    </row>
    <row r="47" spans="1:9" ht="55.5" customHeight="1" x14ac:dyDescent="0.25">
      <c r="A47" s="196" t="s">
        <v>667</v>
      </c>
      <c r="B47" s="196"/>
      <c r="C47" s="15" t="s">
        <v>33</v>
      </c>
      <c r="D47" s="142">
        <v>7461.5</v>
      </c>
      <c r="E47" s="142">
        <v>7297.2</v>
      </c>
      <c r="F47" s="142">
        <v>7419.3</v>
      </c>
      <c r="I47" s="84"/>
    </row>
    <row r="48" spans="1:9" ht="56.25" customHeight="1" x14ac:dyDescent="0.25">
      <c r="A48" s="196" t="s">
        <v>668</v>
      </c>
      <c r="B48" s="196"/>
      <c r="C48" s="15" t="s">
        <v>32</v>
      </c>
      <c r="D48" s="142">
        <v>16074.8</v>
      </c>
      <c r="E48" s="142">
        <v>18998</v>
      </c>
      <c r="F48" s="142">
        <v>20707.2</v>
      </c>
      <c r="I48" s="84"/>
    </row>
    <row r="49" spans="1:9" ht="150.75" customHeight="1" x14ac:dyDescent="0.25">
      <c r="A49" s="196" t="s">
        <v>669</v>
      </c>
      <c r="B49" s="196"/>
      <c r="C49" s="15" t="s">
        <v>591</v>
      </c>
      <c r="D49" s="142">
        <v>294.3</v>
      </c>
      <c r="E49" s="142">
        <v>294.3</v>
      </c>
      <c r="F49" s="142">
        <v>294.3</v>
      </c>
      <c r="I49" s="83"/>
    </row>
    <row r="50" spans="1:9" ht="79.5" customHeight="1" x14ac:dyDescent="0.25">
      <c r="A50" s="196" t="s">
        <v>670</v>
      </c>
      <c r="B50" s="196"/>
      <c r="C50" s="15" t="s">
        <v>34</v>
      </c>
      <c r="D50" s="142">
        <v>294.3</v>
      </c>
      <c r="E50" s="142">
        <v>294.3</v>
      </c>
      <c r="F50" s="142">
        <v>294.3</v>
      </c>
      <c r="I50" s="83"/>
    </row>
    <row r="51" spans="1:9" ht="77.25" x14ac:dyDescent="0.25">
      <c r="A51" s="196" t="s">
        <v>671</v>
      </c>
      <c r="B51" s="196"/>
      <c r="C51" s="15" t="s">
        <v>35</v>
      </c>
      <c r="D51" s="142">
        <v>103</v>
      </c>
      <c r="E51" s="142">
        <v>106.7</v>
      </c>
      <c r="F51" s="142">
        <v>110.4</v>
      </c>
      <c r="I51" s="83"/>
    </row>
    <row r="52" spans="1:9" ht="77.25" x14ac:dyDescent="0.25">
      <c r="A52" s="196" t="s">
        <v>672</v>
      </c>
      <c r="B52" s="196"/>
      <c r="C52" s="15" t="s">
        <v>36</v>
      </c>
      <c r="D52" s="142">
        <v>294.3</v>
      </c>
      <c r="E52" s="142">
        <v>294.3</v>
      </c>
      <c r="F52" s="142">
        <v>294.3</v>
      </c>
      <c r="I52" s="84"/>
    </row>
    <row r="53" spans="1:9" ht="102.75" x14ac:dyDescent="0.25">
      <c r="A53" s="196" t="s">
        <v>673</v>
      </c>
      <c r="B53" s="196"/>
      <c r="C53" s="15" t="s">
        <v>37</v>
      </c>
      <c r="D53" s="142">
        <v>294.3</v>
      </c>
      <c r="E53" s="142">
        <v>294.3</v>
      </c>
      <c r="F53" s="142">
        <v>294.3</v>
      </c>
      <c r="I53" s="84"/>
    </row>
    <row r="54" spans="1:9" ht="77.25" x14ac:dyDescent="0.25">
      <c r="A54" s="196" t="s">
        <v>674</v>
      </c>
      <c r="B54" s="196"/>
      <c r="C54" s="15" t="s">
        <v>39</v>
      </c>
      <c r="D54" s="142">
        <v>882.7</v>
      </c>
      <c r="E54" s="142">
        <v>882.7</v>
      </c>
      <c r="F54" s="142">
        <v>882.7</v>
      </c>
      <c r="I54" s="84"/>
    </row>
    <row r="55" spans="1:9" ht="80.25" customHeight="1" x14ac:dyDescent="0.25">
      <c r="A55" s="196" t="s">
        <v>675</v>
      </c>
      <c r="B55" s="196"/>
      <c r="C55" s="15" t="s">
        <v>878</v>
      </c>
      <c r="D55" s="142">
        <v>1.4</v>
      </c>
      <c r="E55" s="142">
        <v>1.4</v>
      </c>
      <c r="F55" s="142">
        <v>1.4</v>
      </c>
      <c r="I55" s="83"/>
    </row>
    <row r="56" spans="1:9" ht="84" customHeight="1" x14ac:dyDescent="0.25">
      <c r="A56" s="196" t="s">
        <v>676</v>
      </c>
      <c r="B56" s="196"/>
      <c r="C56" s="15" t="s">
        <v>877</v>
      </c>
      <c r="D56" s="142">
        <v>48.7</v>
      </c>
      <c r="E56" s="142">
        <v>48.7</v>
      </c>
      <c r="F56" s="142">
        <v>48.7</v>
      </c>
      <c r="I56" s="83"/>
    </row>
    <row r="57" spans="1:9" ht="64.5" x14ac:dyDescent="0.25">
      <c r="A57" s="196" t="s">
        <v>677</v>
      </c>
      <c r="B57" s="196"/>
      <c r="C57" s="15" t="s">
        <v>38</v>
      </c>
      <c r="D57" s="142">
        <v>294.3</v>
      </c>
      <c r="E57" s="142">
        <v>294.3</v>
      </c>
      <c r="F57" s="142">
        <v>294.3</v>
      </c>
      <c r="I57" s="83"/>
    </row>
    <row r="58" spans="1:9" ht="51.75" x14ac:dyDescent="0.25">
      <c r="A58" s="196" t="s">
        <v>678</v>
      </c>
      <c r="B58" s="196"/>
      <c r="C58" s="165" t="s">
        <v>592</v>
      </c>
      <c r="D58" s="142">
        <v>81</v>
      </c>
      <c r="E58" s="142">
        <v>82.2</v>
      </c>
      <c r="F58" s="142">
        <v>86.6</v>
      </c>
      <c r="I58" s="83"/>
    </row>
    <row r="59" spans="1:9" ht="64.5" hidden="1" x14ac:dyDescent="0.25">
      <c r="A59" s="193" t="s">
        <v>871</v>
      </c>
      <c r="B59" s="193"/>
      <c r="C59" s="13" t="s">
        <v>872</v>
      </c>
      <c r="D59" s="142">
        <v>0</v>
      </c>
      <c r="E59" s="142"/>
      <c r="F59" s="142"/>
      <c r="I59" s="83"/>
    </row>
    <row r="60" spans="1:9" ht="18" hidden="1" customHeight="1" x14ac:dyDescent="0.25">
      <c r="A60" s="194" t="s">
        <v>688</v>
      </c>
      <c r="B60" s="194"/>
      <c r="C60" s="14" t="s">
        <v>687</v>
      </c>
      <c r="D60" s="141">
        <f>D61+D62+D64+D65</f>
        <v>0</v>
      </c>
      <c r="E60" s="141">
        <v>0</v>
      </c>
      <c r="F60" s="141">
        <v>0</v>
      </c>
      <c r="I60" s="83"/>
    </row>
    <row r="61" spans="1:9" ht="64.5" hidden="1" x14ac:dyDescent="0.25">
      <c r="A61" s="193" t="s">
        <v>754</v>
      </c>
      <c r="B61" s="193"/>
      <c r="C61" s="13" t="s">
        <v>753</v>
      </c>
      <c r="D61" s="142">
        <v>0</v>
      </c>
      <c r="E61" s="142">
        <v>0</v>
      </c>
      <c r="F61" s="142">
        <v>0</v>
      </c>
      <c r="I61" s="83"/>
    </row>
    <row r="62" spans="1:9" ht="64.5" hidden="1" x14ac:dyDescent="0.25">
      <c r="A62" s="193" t="s">
        <v>824</v>
      </c>
      <c r="B62" s="193"/>
      <c r="C62" s="13" t="s">
        <v>825</v>
      </c>
      <c r="D62" s="142">
        <v>0</v>
      </c>
      <c r="E62" s="142">
        <v>0</v>
      </c>
      <c r="F62" s="142">
        <v>0</v>
      </c>
      <c r="I62" s="83"/>
    </row>
    <row r="63" spans="1:9" hidden="1" x14ac:dyDescent="0.25">
      <c r="A63" s="194"/>
      <c r="B63" s="194"/>
      <c r="C63" s="14"/>
      <c r="D63" s="142"/>
      <c r="E63" s="142"/>
      <c r="F63" s="142"/>
      <c r="I63" s="83"/>
    </row>
    <row r="64" spans="1:9" ht="77.25" hidden="1" x14ac:dyDescent="0.25">
      <c r="A64" s="193" t="s">
        <v>853</v>
      </c>
      <c r="B64" s="193"/>
      <c r="C64" s="13" t="s">
        <v>854</v>
      </c>
      <c r="D64" s="142">
        <v>0</v>
      </c>
      <c r="E64" s="142">
        <v>0</v>
      </c>
      <c r="F64" s="142">
        <v>0</v>
      </c>
      <c r="I64" s="83"/>
    </row>
    <row r="65" spans="1:9" ht="68.25" hidden="1" customHeight="1" x14ac:dyDescent="0.25">
      <c r="A65" s="193" t="s">
        <v>855</v>
      </c>
      <c r="B65" s="193"/>
      <c r="C65" s="13" t="s">
        <v>856</v>
      </c>
      <c r="D65" s="142">
        <v>0</v>
      </c>
      <c r="E65" s="142">
        <v>0</v>
      </c>
      <c r="F65" s="142">
        <v>0</v>
      </c>
      <c r="I65" s="83"/>
    </row>
    <row r="66" spans="1:9" ht="38.25" hidden="1" customHeight="1" x14ac:dyDescent="0.25">
      <c r="A66" s="194" t="s">
        <v>826</v>
      </c>
      <c r="B66" s="194"/>
      <c r="C66" s="14" t="s">
        <v>827</v>
      </c>
      <c r="D66" s="141">
        <v>0</v>
      </c>
      <c r="E66" s="142">
        <v>0</v>
      </c>
      <c r="F66" s="142">
        <v>0</v>
      </c>
      <c r="I66" s="83"/>
    </row>
    <row r="67" spans="1:9" ht="31.5" hidden="1" customHeight="1" x14ac:dyDescent="0.25">
      <c r="A67" s="193" t="s">
        <v>828</v>
      </c>
      <c r="B67" s="193"/>
      <c r="C67" s="13" t="s">
        <v>829</v>
      </c>
      <c r="D67" s="142">
        <v>0</v>
      </c>
      <c r="E67" s="142">
        <v>0</v>
      </c>
      <c r="F67" s="142">
        <v>0</v>
      </c>
      <c r="I67" s="83"/>
    </row>
    <row r="68" spans="1:9" ht="26.25" hidden="1" x14ac:dyDescent="0.25">
      <c r="A68" s="194" t="s">
        <v>830</v>
      </c>
      <c r="B68" s="194"/>
      <c r="C68" s="14" t="s">
        <v>831</v>
      </c>
      <c r="D68" s="141">
        <v>0</v>
      </c>
      <c r="E68" s="142">
        <v>0</v>
      </c>
      <c r="F68" s="142">
        <v>0</v>
      </c>
      <c r="I68" s="83"/>
    </row>
    <row r="69" spans="1:9" ht="26.25" hidden="1" customHeight="1" x14ac:dyDescent="0.25">
      <c r="A69" s="193" t="s">
        <v>832</v>
      </c>
      <c r="B69" s="193"/>
      <c r="C69" s="13" t="s">
        <v>829</v>
      </c>
      <c r="D69" s="142">
        <v>0</v>
      </c>
      <c r="E69" s="142">
        <v>0</v>
      </c>
      <c r="F69" s="142">
        <v>0</v>
      </c>
      <c r="I69" s="83"/>
    </row>
    <row r="70" spans="1:9" x14ac:dyDescent="0.25">
      <c r="A70" s="195" t="s">
        <v>40</v>
      </c>
      <c r="B70" s="195"/>
      <c r="C70" s="9"/>
      <c r="D70" s="140">
        <f>D16+D25</f>
        <v>91748.6</v>
      </c>
      <c r="E70" s="140">
        <f>E16+E25</f>
        <v>77080.899999999994</v>
      </c>
      <c r="F70" s="140">
        <f>F16+F25</f>
        <v>79383.100000000006</v>
      </c>
      <c r="I70" s="83"/>
    </row>
    <row r="71" spans="1:9" x14ac:dyDescent="0.25">
      <c r="A71" s="191"/>
      <c r="B71" s="191"/>
      <c r="C71" s="10"/>
      <c r="D71" s="10"/>
      <c r="E71" s="10"/>
      <c r="F71" s="10"/>
      <c r="I71" s="83"/>
    </row>
    <row r="72" spans="1:9" x14ac:dyDescent="0.25">
      <c r="A72" s="191"/>
      <c r="B72" s="191"/>
      <c r="C72" s="10"/>
      <c r="D72" s="10"/>
      <c r="E72" s="10"/>
      <c r="F72" s="10"/>
      <c r="I72" s="83"/>
    </row>
    <row r="73" spans="1:9" x14ac:dyDescent="0.25">
      <c r="A73" s="192"/>
      <c r="B73" s="192"/>
    </row>
  </sheetData>
  <mergeCells count="67">
    <mergeCell ref="A15:B15"/>
    <mergeCell ref="D1:F1"/>
    <mergeCell ref="D2:F2"/>
    <mergeCell ref="A8:F8"/>
    <mergeCell ref="A9:F9"/>
    <mergeCell ref="A11:F11"/>
    <mergeCell ref="A12:B14"/>
    <mergeCell ref="C12:C14"/>
    <mergeCell ref="D12:F1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view="pageBreakPreview" topLeftCell="A44" zoomScaleSheetLayoutView="100" workbookViewId="0">
      <selection activeCell="C60" sqref="C60"/>
    </sheetView>
  </sheetViews>
  <sheetFormatPr defaultColWidth="9.140625" defaultRowHeight="12.75" x14ac:dyDescent="0.2"/>
  <cols>
    <col min="1" max="1" width="7.5703125" style="16" customWidth="1"/>
    <col min="2" max="2" width="18.85546875" style="16" customWidth="1"/>
    <col min="3" max="3" width="102.7109375" style="16" customWidth="1"/>
    <col min="4" max="9" width="9.140625" style="16" hidden="1" customWidth="1"/>
    <col min="10" max="16384" width="9.140625" style="16"/>
  </cols>
  <sheetData>
    <row r="1" spans="1:15" ht="15.75" hidden="1" x14ac:dyDescent="0.25">
      <c r="C1" s="137" t="s">
        <v>495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5.75" hidden="1" x14ac:dyDescent="0.2">
      <c r="C2" s="138" t="s">
        <v>43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5.75" hidden="1" x14ac:dyDescent="0.2">
      <c r="C3" s="139" t="s">
        <v>593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5.75" hidden="1" x14ac:dyDescent="0.25">
      <c r="B4" s="202" t="s">
        <v>581</v>
      </c>
      <c r="C4" s="202"/>
      <c r="D4" s="202"/>
      <c r="E4" s="202"/>
      <c r="F4" s="202"/>
      <c r="G4" s="202"/>
      <c r="H4" s="202"/>
      <c r="I4" s="202"/>
      <c r="J4" s="87"/>
      <c r="K4" s="87"/>
      <c r="L4" s="87"/>
      <c r="M4" s="87"/>
      <c r="N4" s="87"/>
      <c r="O4" s="87"/>
    </row>
    <row r="5" spans="1:15" ht="15.75" hidden="1" x14ac:dyDescent="0.2">
      <c r="B5" s="208" t="s">
        <v>648</v>
      </c>
      <c r="C5" s="208"/>
      <c r="D5" s="208"/>
      <c r="E5" s="208"/>
      <c r="F5" s="208"/>
      <c r="G5" s="208"/>
      <c r="H5" s="208"/>
      <c r="I5" s="208"/>
      <c r="J5" s="87"/>
      <c r="K5" s="87"/>
      <c r="L5" s="87"/>
      <c r="M5" s="87"/>
      <c r="N5" s="87"/>
      <c r="O5" s="87"/>
    </row>
    <row r="6" spans="1:15" ht="15.75" hidden="1" x14ac:dyDescent="0.2">
      <c r="B6" s="209" t="s">
        <v>800</v>
      </c>
      <c r="C6" s="209"/>
      <c r="D6" s="209"/>
      <c r="E6" s="209"/>
      <c r="F6" s="209"/>
      <c r="G6" s="209"/>
      <c r="H6" s="209"/>
      <c r="I6" s="209"/>
      <c r="J6" s="87"/>
      <c r="K6" s="87"/>
      <c r="L6" s="87"/>
      <c r="M6" s="87"/>
      <c r="N6" s="87"/>
      <c r="O6" s="87"/>
    </row>
    <row r="7" spans="1:15" ht="15.75" hidden="1" x14ac:dyDescent="0.2">
      <c r="C7" s="13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31.5" customHeight="1" x14ac:dyDescent="0.25">
      <c r="B8" s="202" t="s">
        <v>560</v>
      </c>
      <c r="C8" s="202"/>
      <c r="D8" s="202"/>
      <c r="E8" s="202"/>
      <c r="F8" s="202"/>
      <c r="G8" s="202"/>
      <c r="H8" s="202"/>
      <c r="I8" s="202"/>
    </row>
    <row r="9" spans="1:15" ht="15.75" x14ac:dyDescent="0.2">
      <c r="B9" s="208" t="s">
        <v>857</v>
      </c>
      <c r="C9" s="208"/>
      <c r="D9" s="208"/>
      <c r="E9" s="208"/>
      <c r="F9" s="208"/>
      <c r="G9" s="208"/>
      <c r="H9" s="208"/>
      <c r="I9" s="208"/>
    </row>
    <row r="10" spans="1:15" ht="15.75" x14ac:dyDescent="0.2">
      <c r="B10" s="209" t="s">
        <v>879</v>
      </c>
      <c r="C10" s="209"/>
      <c r="D10" s="209"/>
      <c r="E10" s="209"/>
      <c r="F10" s="209"/>
      <c r="G10" s="209"/>
      <c r="H10" s="209"/>
      <c r="I10" s="209"/>
    </row>
    <row r="11" spans="1:15" ht="13.5" customHeight="1" x14ac:dyDescent="0.25">
      <c r="B11" s="211"/>
      <c r="C11" s="211"/>
      <c r="D11" s="211"/>
      <c r="E11" s="211"/>
      <c r="F11" s="211"/>
      <c r="G11" s="211"/>
      <c r="H11" s="211"/>
      <c r="I11" s="211"/>
    </row>
    <row r="12" spans="1:15" ht="35.25" customHeight="1" x14ac:dyDescent="0.25">
      <c r="A12" s="212" t="s">
        <v>1073</v>
      </c>
      <c r="B12" s="212"/>
      <c r="C12" s="212"/>
      <c r="D12" s="44"/>
    </row>
    <row r="13" spans="1:15" ht="54" customHeight="1" x14ac:dyDescent="0.2">
      <c r="A13" s="63" t="s">
        <v>649</v>
      </c>
      <c r="B13" s="96" t="s">
        <v>559</v>
      </c>
      <c r="C13" s="95" t="s">
        <v>558</v>
      </c>
      <c r="D13" s="46"/>
    </row>
    <row r="14" spans="1:15" ht="27.75" customHeight="1" x14ac:dyDescent="0.2">
      <c r="A14" s="59" t="s">
        <v>475</v>
      </c>
      <c r="B14" s="62"/>
      <c r="C14" s="143" t="s">
        <v>847</v>
      </c>
      <c r="D14" s="44"/>
    </row>
    <row r="15" spans="1:15" ht="15.75" customHeight="1" x14ac:dyDescent="0.2">
      <c r="A15" s="50" t="s">
        <v>475</v>
      </c>
      <c r="B15" s="49" t="s">
        <v>557</v>
      </c>
      <c r="C15" s="48" t="s">
        <v>556</v>
      </c>
      <c r="D15" s="44"/>
    </row>
    <row r="16" spans="1:15" ht="15.75" customHeight="1" x14ac:dyDescent="0.2">
      <c r="A16" s="50" t="s">
        <v>475</v>
      </c>
      <c r="B16" s="49" t="s">
        <v>555</v>
      </c>
      <c r="C16" s="48" t="s">
        <v>554</v>
      </c>
      <c r="D16" s="44"/>
    </row>
    <row r="17" spans="1:4" ht="16.5" customHeight="1" x14ac:dyDescent="0.2">
      <c r="A17" s="50" t="s">
        <v>475</v>
      </c>
      <c r="B17" s="49" t="s">
        <v>530</v>
      </c>
      <c r="C17" s="55" t="s">
        <v>529</v>
      </c>
      <c r="D17" s="44"/>
    </row>
    <row r="18" spans="1:4" ht="18" customHeight="1" x14ac:dyDescent="0.2">
      <c r="A18" s="50" t="s">
        <v>475</v>
      </c>
      <c r="B18" s="49" t="s">
        <v>526</v>
      </c>
      <c r="C18" s="55" t="s">
        <v>525</v>
      </c>
      <c r="D18" s="44"/>
    </row>
    <row r="19" spans="1:4" ht="18.75" hidden="1" customHeight="1" x14ac:dyDescent="0.2">
      <c r="A19" s="185"/>
      <c r="B19" s="186"/>
      <c r="C19" s="187"/>
      <c r="D19" s="44"/>
    </row>
    <row r="20" spans="1:4" ht="28.5" customHeight="1" x14ac:dyDescent="0.2">
      <c r="A20" s="185" t="s">
        <v>475</v>
      </c>
      <c r="B20" s="186" t="s">
        <v>1077</v>
      </c>
      <c r="C20" s="187" t="s">
        <v>1078</v>
      </c>
      <c r="D20" s="51"/>
    </row>
    <row r="21" spans="1:4" ht="27" hidden="1" customHeight="1" x14ac:dyDescent="0.2">
      <c r="A21" s="185"/>
      <c r="B21" s="186"/>
      <c r="C21" s="187"/>
      <c r="D21" s="51"/>
    </row>
    <row r="22" spans="1:4" s="23" customFormat="1" ht="26.25" hidden="1" customHeight="1" x14ac:dyDescent="0.2">
      <c r="A22" s="185"/>
      <c r="B22" s="186"/>
      <c r="C22" s="187"/>
      <c r="D22" s="184"/>
    </row>
    <row r="23" spans="1:4" ht="16.5" customHeight="1" x14ac:dyDescent="0.2">
      <c r="A23" s="50" t="s">
        <v>475</v>
      </c>
      <c r="B23" s="49" t="s">
        <v>506</v>
      </c>
      <c r="C23" s="48" t="s">
        <v>553</v>
      </c>
      <c r="D23" s="44"/>
    </row>
    <row r="24" spans="1:4" ht="14.25" customHeight="1" x14ac:dyDescent="0.2">
      <c r="A24" s="50" t="s">
        <v>475</v>
      </c>
      <c r="B24" s="49" t="s">
        <v>504</v>
      </c>
      <c r="C24" s="48" t="s">
        <v>503</v>
      </c>
      <c r="D24" s="44"/>
    </row>
    <row r="25" spans="1:4" ht="15" customHeight="1" x14ac:dyDescent="0.2">
      <c r="A25" s="50" t="s">
        <v>475</v>
      </c>
      <c r="B25" s="58" t="s">
        <v>679</v>
      </c>
      <c r="C25" s="61" t="s">
        <v>552</v>
      </c>
      <c r="D25" s="44"/>
    </row>
    <row r="26" spans="1:4" ht="41.25" customHeight="1" x14ac:dyDescent="0.2">
      <c r="A26" s="50" t="s">
        <v>475</v>
      </c>
      <c r="B26" s="58" t="s">
        <v>801</v>
      </c>
      <c r="C26" s="60" t="s">
        <v>551</v>
      </c>
      <c r="D26" s="44"/>
    </row>
    <row r="27" spans="1:4" ht="20.25" customHeight="1" x14ac:dyDescent="0.2">
      <c r="A27" s="50" t="s">
        <v>475</v>
      </c>
      <c r="B27" s="58" t="s">
        <v>1041</v>
      </c>
      <c r="C27" s="60" t="s">
        <v>550</v>
      </c>
      <c r="D27" s="44"/>
    </row>
    <row r="28" spans="1:4" ht="24.75" customHeight="1" x14ac:dyDescent="0.2">
      <c r="A28" s="50" t="s">
        <v>475</v>
      </c>
      <c r="B28" s="58" t="s">
        <v>680</v>
      </c>
      <c r="C28" s="60" t="s">
        <v>549</v>
      </c>
      <c r="D28" s="44"/>
    </row>
    <row r="29" spans="1:4" ht="21.75" customHeight="1" x14ac:dyDescent="0.2">
      <c r="A29" s="59" t="s">
        <v>479</v>
      </c>
      <c r="B29" s="58"/>
      <c r="C29" s="143" t="s">
        <v>849</v>
      </c>
      <c r="D29" s="44"/>
    </row>
    <row r="30" spans="1:4" ht="23.25" customHeight="1" x14ac:dyDescent="0.2">
      <c r="A30" s="50" t="s">
        <v>479</v>
      </c>
      <c r="B30" s="49" t="s">
        <v>548</v>
      </c>
      <c r="C30" s="48" t="s">
        <v>547</v>
      </c>
      <c r="D30" s="44"/>
    </row>
    <row r="31" spans="1:4" ht="15" customHeight="1" x14ac:dyDescent="0.2">
      <c r="A31" s="50" t="s">
        <v>479</v>
      </c>
      <c r="B31" s="49" t="s">
        <v>546</v>
      </c>
      <c r="C31" s="48" t="s">
        <v>545</v>
      </c>
      <c r="D31" s="44"/>
    </row>
    <row r="32" spans="1:4" ht="24.75" customHeight="1" x14ac:dyDescent="0.2">
      <c r="A32" s="50" t="s">
        <v>479</v>
      </c>
      <c r="B32" s="49" t="s">
        <v>544</v>
      </c>
      <c r="C32" s="56" t="s">
        <v>543</v>
      </c>
      <c r="D32" s="44"/>
    </row>
    <row r="33" spans="1:4" ht="13.5" customHeight="1" x14ac:dyDescent="0.2">
      <c r="A33" s="50" t="s">
        <v>479</v>
      </c>
      <c r="B33" s="49" t="s">
        <v>542</v>
      </c>
      <c r="C33" s="48" t="s">
        <v>541</v>
      </c>
      <c r="D33" s="44"/>
    </row>
    <row r="34" spans="1:4" ht="36.75" customHeight="1" x14ac:dyDescent="0.2">
      <c r="A34" s="53" t="s">
        <v>479</v>
      </c>
      <c r="B34" s="49" t="s">
        <v>540</v>
      </c>
      <c r="C34" s="57" t="s">
        <v>539</v>
      </c>
      <c r="D34" s="51"/>
    </row>
    <row r="35" spans="1:4" ht="26.25" customHeight="1" x14ac:dyDescent="0.2">
      <c r="A35" s="50" t="s">
        <v>479</v>
      </c>
      <c r="B35" s="49" t="s">
        <v>538</v>
      </c>
      <c r="C35" s="56" t="s">
        <v>537</v>
      </c>
      <c r="D35" s="44"/>
    </row>
    <row r="36" spans="1:4" ht="24" customHeight="1" x14ac:dyDescent="0.2">
      <c r="A36" s="50" t="s">
        <v>479</v>
      </c>
      <c r="B36" s="49" t="s">
        <v>536</v>
      </c>
      <c r="C36" s="56" t="s">
        <v>535</v>
      </c>
      <c r="D36" s="44"/>
    </row>
    <row r="37" spans="1:4" ht="16.5" customHeight="1" x14ac:dyDescent="0.2">
      <c r="A37" s="50" t="s">
        <v>479</v>
      </c>
      <c r="B37" s="49" t="s">
        <v>1076</v>
      </c>
      <c r="C37" s="56" t="s">
        <v>583</v>
      </c>
      <c r="D37" s="44"/>
    </row>
    <row r="38" spans="1:4" ht="27" customHeight="1" x14ac:dyDescent="0.2">
      <c r="A38" s="50" t="s">
        <v>479</v>
      </c>
      <c r="B38" s="49" t="s">
        <v>534</v>
      </c>
      <c r="C38" s="48" t="s">
        <v>533</v>
      </c>
      <c r="D38" s="44"/>
    </row>
    <row r="39" spans="1:4" ht="27" customHeight="1" x14ac:dyDescent="0.2">
      <c r="A39" s="50" t="s">
        <v>479</v>
      </c>
      <c r="B39" s="49" t="s">
        <v>532</v>
      </c>
      <c r="C39" s="48" t="s">
        <v>531</v>
      </c>
      <c r="D39" s="44"/>
    </row>
    <row r="40" spans="1:4" x14ac:dyDescent="0.2">
      <c r="A40" s="50" t="s">
        <v>479</v>
      </c>
      <c r="B40" s="49" t="s">
        <v>530</v>
      </c>
      <c r="C40" s="55" t="s">
        <v>529</v>
      </c>
      <c r="D40" s="44"/>
    </row>
    <row r="41" spans="1:4" x14ac:dyDescent="0.2">
      <c r="A41" s="50" t="s">
        <v>479</v>
      </c>
      <c r="B41" s="49" t="s">
        <v>528</v>
      </c>
      <c r="C41" s="55" t="s">
        <v>527</v>
      </c>
      <c r="D41" s="44"/>
    </row>
    <row r="42" spans="1:4" x14ac:dyDescent="0.2">
      <c r="A42" s="50" t="s">
        <v>479</v>
      </c>
      <c r="B42" s="49" t="s">
        <v>526</v>
      </c>
      <c r="C42" s="55" t="s">
        <v>525</v>
      </c>
      <c r="D42" s="44"/>
    </row>
    <row r="43" spans="1:4" ht="17.25" customHeight="1" x14ac:dyDescent="0.2">
      <c r="A43" s="50" t="s">
        <v>479</v>
      </c>
      <c r="B43" s="49" t="s">
        <v>524</v>
      </c>
      <c r="C43" s="48" t="s">
        <v>523</v>
      </c>
      <c r="D43" s="44"/>
    </row>
    <row r="44" spans="1:4" ht="36" customHeight="1" x14ac:dyDescent="0.2">
      <c r="A44" s="50" t="s">
        <v>479</v>
      </c>
      <c r="B44" s="49" t="s">
        <v>522</v>
      </c>
      <c r="C44" s="54" t="s">
        <v>521</v>
      </c>
      <c r="D44" s="44"/>
    </row>
    <row r="45" spans="1:4" ht="33" customHeight="1" x14ac:dyDescent="0.2">
      <c r="A45" s="50" t="s">
        <v>479</v>
      </c>
      <c r="B45" s="49" t="s">
        <v>520</v>
      </c>
      <c r="C45" s="54" t="s">
        <v>519</v>
      </c>
      <c r="D45" s="44"/>
    </row>
    <row r="46" spans="1:4" ht="39.75" customHeight="1" x14ac:dyDescent="0.2">
      <c r="A46" s="50" t="s">
        <v>479</v>
      </c>
      <c r="B46" s="49" t="s">
        <v>518</v>
      </c>
      <c r="C46" s="54" t="s">
        <v>517</v>
      </c>
      <c r="D46" s="44"/>
    </row>
    <row r="47" spans="1:4" ht="36" customHeight="1" x14ac:dyDescent="0.2">
      <c r="A47" s="50" t="s">
        <v>479</v>
      </c>
      <c r="B47" s="49" t="s">
        <v>516</v>
      </c>
      <c r="C47" s="54" t="s">
        <v>515</v>
      </c>
      <c r="D47" s="44"/>
    </row>
    <row r="48" spans="1:4" ht="26.25" customHeight="1" x14ac:dyDescent="0.2">
      <c r="A48" s="50" t="s">
        <v>479</v>
      </c>
      <c r="B48" s="49" t="s">
        <v>514</v>
      </c>
      <c r="C48" s="48" t="s">
        <v>513</v>
      </c>
      <c r="D48" s="44"/>
    </row>
    <row r="49" spans="1:4" ht="25.5" customHeight="1" x14ac:dyDescent="0.2">
      <c r="A49" s="50" t="s">
        <v>479</v>
      </c>
      <c r="B49" s="49" t="s">
        <v>512</v>
      </c>
      <c r="C49" s="48" t="s">
        <v>511</v>
      </c>
      <c r="D49" s="44"/>
    </row>
    <row r="50" spans="1:4" ht="15.75" customHeight="1" x14ac:dyDescent="0.2">
      <c r="A50" s="50" t="s">
        <v>479</v>
      </c>
      <c r="B50" s="49" t="s">
        <v>510</v>
      </c>
      <c r="C50" s="48" t="s">
        <v>509</v>
      </c>
      <c r="D50" s="44"/>
    </row>
    <row r="51" spans="1:4" ht="27" customHeight="1" x14ac:dyDescent="0.2">
      <c r="A51" s="50" t="s">
        <v>479</v>
      </c>
      <c r="B51" s="49" t="s">
        <v>858</v>
      </c>
      <c r="C51" s="48" t="s">
        <v>859</v>
      </c>
      <c r="D51" s="44"/>
    </row>
    <row r="52" spans="1:4" ht="30.75" customHeight="1" x14ac:dyDescent="0.2">
      <c r="A52" s="50" t="s">
        <v>479</v>
      </c>
      <c r="B52" s="49" t="s">
        <v>860</v>
      </c>
      <c r="C52" s="48" t="s">
        <v>861</v>
      </c>
      <c r="D52" s="44"/>
    </row>
    <row r="53" spans="1:4" ht="17.25" customHeight="1" x14ac:dyDescent="0.2">
      <c r="A53" s="53" t="s">
        <v>479</v>
      </c>
      <c r="B53" s="49" t="s">
        <v>508</v>
      </c>
      <c r="C53" s="52" t="s">
        <v>507</v>
      </c>
      <c r="D53" s="51"/>
    </row>
    <row r="54" spans="1:4" ht="25.5" customHeight="1" x14ac:dyDescent="0.2">
      <c r="A54" s="53" t="s">
        <v>479</v>
      </c>
      <c r="B54" s="49" t="s">
        <v>1077</v>
      </c>
      <c r="C54" s="52" t="s">
        <v>1078</v>
      </c>
      <c r="D54" s="51"/>
    </row>
    <row r="55" spans="1:4" ht="24.75" hidden="1" customHeight="1" x14ac:dyDescent="0.2">
      <c r="A55" s="53"/>
      <c r="B55" s="49"/>
      <c r="C55" s="52"/>
      <c r="D55" s="51"/>
    </row>
    <row r="56" spans="1:4" ht="29.25" customHeight="1" x14ac:dyDescent="0.2">
      <c r="A56" s="53" t="s">
        <v>479</v>
      </c>
      <c r="B56" s="49" t="s">
        <v>1079</v>
      </c>
      <c r="C56" s="190" t="s">
        <v>1080</v>
      </c>
      <c r="D56" s="51"/>
    </row>
    <row r="57" spans="1:4" ht="27" customHeight="1" x14ac:dyDescent="0.2">
      <c r="A57" s="50" t="s">
        <v>479</v>
      </c>
      <c r="B57" s="49" t="s">
        <v>1081</v>
      </c>
      <c r="C57" s="188" t="s">
        <v>1082</v>
      </c>
      <c r="D57" s="44"/>
    </row>
    <row r="58" spans="1:4" ht="13.5" customHeight="1" x14ac:dyDescent="0.2">
      <c r="A58" s="50" t="s">
        <v>479</v>
      </c>
      <c r="B58" s="49" t="s">
        <v>506</v>
      </c>
      <c r="C58" s="48" t="s">
        <v>505</v>
      </c>
      <c r="D58" s="44"/>
    </row>
    <row r="59" spans="1:4" ht="15" customHeight="1" x14ac:dyDescent="0.2">
      <c r="A59" s="88" t="s">
        <v>479</v>
      </c>
      <c r="B59" s="182" t="s">
        <v>504</v>
      </c>
      <c r="C59" s="48" t="s">
        <v>503</v>
      </c>
      <c r="D59" s="44"/>
    </row>
    <row r="60" spans="1:4" ht="15" customHeight="1" x14ac:dyDescent="0.2">
      <c r="A60" s="88" t="s">
        <v>479</v>
      </c>
      <c r="B60" s="89" t="s">
        <v>826</v>
      </c>
      <c r="C60" s="183" t="s">
        <v>841</v>
      </c>
      <c r="D60" s="44"/>
    </row>
    <row r="61" spans="1:4" ht="12.75" customHeight="1" x14ac:dyDescent="0.2">
      <c r="A61" s="50" t="s">
        <v>479</v>
      </c>
      <c r="B61" s="89" t="s">
        <v>830</v>
      </c>
      <c r="C61" s="90" t="s">
        <v>594</v>
      </c>
      <c r="D61" s="44"/>
    </row>
    <row r="62" spans="1:4" ht="18.75" customHeight="1" x14ac:dyDescent="0.2">
      <c r="A62" s="45"/>
      <c r="B62" s="210" t="s">
        <v>502</v>
      </c>
      <c r="C62" s="210"/>
      <c r="D62" s="44"/>
    </row>
    <row r="63" spans="1:4" ht="26.25" customHeight="1" x14ac:dyDescent="0.2">
      <c r="A63" s="47"/>
      <c r="B63" s="210" t="s">
        <v>501</v>
      </c>
      <c r="C63" s="213"/>
      <c r="D63" s="46"/>
    </row>
    <row r="64" spans="1:4" x14ac:dyDescent="0.2">
      <c r="A64" s="45"/>
      <c r="B64" s="210"/>
      <c r="C64" s="210"/>
      <c r="D64" s="44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6" customWidth="1"/>
    <col min="2" max="2" width="18.42578125" style="16" customWidth="1"/>
    <col min="3" max="3" width="93.7109375" style="16" customWidth="1"/>
    <col min="4" max="10" width="9.140625" style="16" hidden="1" customWidth="1"/>
    <col min="11" max="256" width="9.140625" style="16"/>
    <col min="257" max="257" width="6.140625" style="16" customWidth="1"/>
    <col min="258" max="258" width="18.42578125" style="16" customWidth="1"/>
    <col min="259" max="259" width="93.85546875" style="16" customWidth="1"/>
    <col min="260" max="260" width="0" style="16" hidden="1" customWidth="1"/>
    <col min="261" max="512" width="9.140625" style="16"/>
    <col min="513" max="513" width="6.140625" style="16" customWidth="1"/>
    <col min="514" max="514" width="18.42578125" style="16" customWidth="1"/>
    <col min="515" max="515" width="93.85546875" style="16" customWidth="1"/>
    <col min="516" max="516" width="0" style="16" hidden="1" customWidth="1"/>
    <col min="517" max="768" width="9.140625" style="16"/>
    <col min="769" max="769" width="6.140625" style="16" customWidth="1"/>
    <col min="770" max="770" width="18.42578125" style="16" customWidth="1"/>
    <col min="771" max="771" width="93.85546875" style="16" customWidth="1"/>
    <col min="772" max="772" width="0" style="16" hidden="1" customWidth="1"/>
    <col min="773" max="1024" width="9.140625" style="16"/>
    <col min="1025" max="1025" width="6.140625" style="16" customWidth="1"/>
    <col min="1026" max="1026" width="18.42578125" style="16" customWidth="1"/>
    <col min="1027" max="1027" width="93.85546875" style="16" customWidth="1"/>
    <col min="1028" max="1028" width="0" style="16" hidden="1" customWidth="1"/>
    <col min="1029" max="1280" width="9.140625" style="16"/>
    <col min="1281" max="1281" width="6.140625" style="16" customWidth="1"/>
    <col min="1282" max="1282" width="18.42578125" style="16" customWidth="1"/>
    <col min="1283" max="1283" width="93.85546875" style="16" customWidth="1"/>
    <col min="1284" max="1284" width="0" style="16" hidden="1" customWidth="1"/>
    <col min="1285" max="1536" width="9.140625" style="16"/>
    <col min="1537" max="1537" width="6.140625" style="16" customWidth="1"/>
    <col min="1538" max="1538" width="18.42578125" style="16" customWidth="1"/>
    <col min="1539" max="1539" width="93.85546875" style="16" customWidth="1"/>
    <col min="1540" max="1540" width="0" style="16" hidden="1" customWidth="1"/>
    <col min="1541" max="1792" width="9.140625" style="16"/>
    <col min="1793" max="1793" width="6.140625" style="16" customWidth="1"/>
    <col min="1794" max="1794" width="18.42578125" style="16" customWidth="1"/>
    <col min="1795" max="1795" width="93.85546875" style="16" customWidth="1"/>
    <col min="1796" max="1796" width="0" style="16" hidden="1" customWidth="1"/>
    <col min="1797" max="2048" width="9.140625" style="16"/>
    <col min="2049" max="2049" width="6.140625" style="16" customWidth="1"/>
    <col min="2050" max="2050" width="18.42578125" style="16" customWidth="1"/>
    <col min="2051" max="2051" width="93.85546875" style="16" customWidth="1"/>
    <col min="2052" max="2052" width="0" style="16" hidden="1" customWidth="1"/>
    <col min="2053" max="2304" width="9.140625" style="16"/>
    <col min="2305" max="2305" width="6.140625" style="16" customWidth="1"/>
    <col min="2306" max="2306" width="18.42578125" style="16" customWidth="1"/>
    <col min="2307" max="2307" width="93.85546875" style="16" customWidth="1"/>
    <col min="2308" max="2308" width="0" style="16" hidden="1" customWidth="1"/>
    <col min="2309" max="2560" width="9.140625" style="16"/>
    <col min="2561" max="2561" width="6.140625" style="16" customWidth="1"/>
    <col min="2562" max="2562" width="18.42578125" style="16" customWidth="1"/>
    <col min="2563" max="2563" width="93.85546875" style="16" customWidth="1"/>
    <col min="2564" max="2564" width="0" style="16" hidden="1" customWidth="1"/>
    <col min="2565" max="2816" width="9.140625" style="16"/>
    <col min="2817" max="2817" width="6.140625" style="16" customWidth="1"/>
    <col min="2818" max="2818" width="18.42578125" style="16" customWidth="1"/>
    <col min="2819" max="2819" width="93.85546875" style="16" customWidth="1"/>
    <col min="2820" max="2820" width="0" style="16" hidden="1" customWidth="1"/>
    <col min="2821" max="3072" width="9.140625" style="16"/>
    <col min="3073" max="3073" width="6.140625" style="16" customWidth="1"/>
    <col min="3074" max="3074" width="18.42578125" style="16" customWidth="1"/>
    <col min="3075" max="3075" width="93.85546875" style="16" customWidth="1"/>
    <col min="3076" max="3076" width="0" style="16" hidden="1" customWidth="1"/>
    <col min="3077" max="3328" width="9.140625" style="16"/>
    <col min="3329" max="3329" width="6.140625" style="16" customWidth="1"/>
    <col min="3330" max="3330" width="18.42578125" style="16" customWidth="1"/>
    <col min="3331" max="3331" width="93.85546875" style="16" customWidth="1"/>
    <col min="3332" max="3332" width="0" style="16" hidden="1" customWidth="1"/>
    <col min="3333" max="3584" width="9.140625" style="16"/>
    <col min="3585" max="3585" width="6.140625" style="16" customWidth="1"/>
    <col min="3586" max="3586" width="18.42578125" style="16" customWidth="1"/>
    <col min="3587" max="3587" width="93.85546875" style="16" customWidth="1"/>
    <col min="3588" max="3588" width="0" style="16" hidden="1" customWidth="1"/>
    <col min="3589" max="3840" width="9.140625" style="16"/>
    <col min="3841" max="3841" width="6.140625" style="16" customWidth="1"/>
    <col min="3842" max="3842" width="18.42578125" style="16" customWidth="1"/>
    <col min="3843" max="3843" width="93.85546875" style="16" customWidth="1"/>
    <col min="3844" max="3844" width="0" style="16" hidden="1" customWidth="1"/>
    <col min="3845" max="4096" width="9.140625" style="16"/>
    <col min="4097" max="4097" width="6.140625" style="16" customWidth="1"/>
    <col min="4098" max="4098" width="18.42578125" style="16" customWidth="1"/>
    <col min="4099" max="4099" width="93.85546875" style="16" customWidth="1"/>
    <col min="4100" max="4100" width="0" style="16" hidden="1" customWidth="1"/>
    <col min="4101" max="4352" width="9.140625" style="16"/>
    <col min="4353" max="4353" width="6.140625" style="16" customWidth="1"/>
    <col min="4354" max="4354" width="18.42578125" style="16" customWidth="1"/>
    <col min="4355" max="4355" width="93.85546875" style="16" customWidth="1"/>
    <col min="4356" max="4356" width="0" style="16" hidden="1" customWidth="1"/>
    <col min="4357" max="4608" width="9.140625" style="16"/>
    <col min="4609" max="4609" width="6.140625" style="16" customWidth="1"/>
    <col min="4610" max="4610" width="18.42578125" style="16" customWidth="1"/>
    <col min="4611" max="4611" width="93.85546875" style="16" customWidth="1"/>
    <col min="4612" max="4612" width="0" style="16" hidden="1" customWidth="1"/>
    <col min="4613" max="4864" width="9.140625" style="16"/>
    <col min="4865" max="4865" width="6.140625" style="16" customWidth="1"/>
    <col min="4866" max="4866" width="18.42578125" style="16" customWidth="1"/>
    <col min="4867" max="4867" width="93.85546875" style="16" customWidth="1"/>
    <col min="4868" max="4868" width="0" style="16" hidden="1" customWidth="1"/>
    <col min="4869" max="5120" width="9.140625" style="16"/>
    <col min="5121" max="5121" width="6.140625" style="16" customWidth="1"/>
    <col min="5122" max="5122" width="18.42578125" style="16" customWidth="1"/>
    <col min="5123" max="5123" width="93.85546875" style="16" customWidth="1"/>
    <col min="5124" max="5124" width="0" style="16" hidden="1" customWidth="1"/>
    <col min="5125" max="5376" width="9.140625" style="16"/>
    <col min="5377" max="5377" width="6.140625" style="16" customWidth="1"/>
    <col min="5378" max="5378" width="18.42578125" style="16" customWidth="1"/>
    <col min="5379" max="5379" width="93.85546875" style="16" customWidth="1"/>
    <col min="5380" max="5380" width="0" style="16" hidden="1" customWidth="1"/>
    <col min="5381" max="5632" width="9.140625" style="16"/>
    <col min="5633" max="5633" width="6.140625" style="16" customWidth="1"/>
    <col min="5634" max="5634" width="18.42578125" style="16" customWidth="1"/>
    <col min="5635" max="5635" width="93.85546875" style="16" customWidth="1"/>
    <col min="5636" max="5636" width="0" style="16" hidden="1" customWidth="1"/>
    <col min="5637" max="5888" width="9.140625" style="16"/>
    <col min="5889" max="5889" width="6.140625" style="16" customWidth="1"/>
    <col min="5890" max="5890" width="18.42578125" style="16" customWidth="1"/>
    <col min="5891" max="5891" width="93.85546875" style="16" customWidth="1"/>
    <col min="5892" max="5892" width="0" style="16" hidden="1" customWidth="1"/>
    <col min="5893" max="6144" width="9.140625" style="16"/>
    <col min="6145" max="6145" width="6.140625" style="16" customWidth="1"/>
    <col min="6146" max="6146" width="18.42578125" style="16" customWidth="1"/>
    <col min="6147" max="6147" width="93.85546875" style="16" customWidth="1"/>
    <col min="6148" max="6148" width="0" style="16" hidden="1" customWidth="1"/>
    <col min="6149" max="6400" width="9.140625" style="16"/>
    <col min="6401" max="6401" width="6.140625" style="16" customWidth="1"/>
    <col min="6402" max="6402" width="18.42578125" style="16" customWidth="1"/>
    <col min="6403" max="6403" width="93.85546875" style="16" customWidth="1"/>
    <col min="6404" max="6404" width="0" style="16" hidden="1" customWidth="1"/>
    <col min="6405" max="6656" width="9.140625" style="16"/>
    <col min="6657" max="6657" width="6.140625" style="16" customWidth="1"/>
    <col min="6658" max="6658" width="18.42578125" style="16" customWidth="1"/>
    <col min="6659" max="6659" width="93.85546875" style="16" customWidth="1"/>
    <col min="6660" max="6660" width="0" style="16" hidden="1" customWidth="1"/>
    <col min="6661" max="6912" width="9.140625" style="16"/>
    <col min="6913" max="6913" width="6.140625" style="16" customWidth="1"/>
    <col min="6914" max="6914" width="18.42578125" style="16" customWidth="1"/>
    <col min="6915" max="6915" width="93.85546875" style="16" customWidth="1"/>
    <col min="6916" max="6916" width="0" style="16" hidden="1" customWidth="1"/>
    <col min="6917" max="7168" width="9.140625" style="16"/>
    <col min="7169" max="7169" width="6.140625" style="16" customWidth="1"/>
    <col min="7170" max="7170" width="18.42578125" style="16" customWidth="1"/>
    <col min="7171" max="7171" width="93.85546875" style="16" customWidth="1"/>
    <col min="7172" max="7172" width="0" style="16" hidden="1" customWidth="1"/>
    <col min="7173" max="7424" width="9.140625" style="16"/>
    <col min="7425" max="7425" width="6.140625" style="16" customWidth="1"/>
    <col min="7426" max="7426" width="18.42578125" style="16" customWidth="1"/>
    <col min="7427" max="7427" width="93.85546875" style="16" customWidth="1"/>
    <col min="7428" max="7428" width="0" style="16" hidden="1" customWidth="1"/>
    <col min="7429" max="7680" width="9.140625" style="16"/>
    <col min="7681" max="7681" width="6.140625" style="16" customWidth="1"/>
    <col min="7682" max="7682" width="18.42578125" style="16" customWidth="1"/>
    <col min="7683" max="7683" width="93.85546875" style="16" customWidth="1"/>
    <col min="7684" max="7684" width="0" style="16" hidden="1" customWidth="1"/>
    <col min="7685" max="7936" width="9.140625" style="16"/>
    <col min="7937" max="7937" width="6.140625" style="16" customWidth="1"/>
    <col min="7938" max="7938" width="18.42578125" style="16" customWidth="1"/>
    <col min="7939" max="7939" width="93.85546875" style="16" customWidth="1"/>
    <col min="7940" max="7940" width="0" style="16" hidden="1" customWidth="1"/>
    <col min="7941" max="8192" width="9.140625" style="16"/>
    <col min="8193" max="8193" width="6.140625" style="16" customWidth="1"/>
    <col min="8194" max="8194" width="18.42578125" style="16" customWidth="1"/>
    <col min="8195" max="8195" width="93.85546875" style="16" customWidth="1"/>
    <col min="8196" max="8196" width="0" style="16" hidden="1" customWidth="1"/>
    <col min="8197" max="8448" width="9.140625" style="16"/>
    <col min="8449" max="8449" width="6.140625" style="16" customWidth="1"/>
    <col min="8450" max="8450" width="18.42578125" style="16" customWidth="1"/>
    <col min="8451" max="8451" width="93.85546875" style="16" customWidth="1"/>
    <col min="8452" max="8452" width="0" style="16" hidden="1" customWidth="1"/>
    <col min="8453" max="8704" width="9.140625" style="16"/>
    <col min="8705" max="8705" width="6.140625" style="16" customWidth="1"/>
    <col min="8706" max="8706" width="18.42578125" style="16" customWidth="1"/>
    <col min="8707" max="8707" width="93.85546875" style="16" customWidth="1"/>
    <col min="8708" max="8708" width="0" style="16" hidden="1" customWidth="1"/>
    <col min="8709" max="8960" width="9.140625" style="16"/>
    <col min="8961" max="8961" width="6.140625" style="16" customWidth="1"/>
    <col min="8962" max="8962" width="18.42578125" style="16" customWidth="1"/>
    <col min="8963" max="8963" width="93.85546875" style="16" customWidth="1"/>
    <col min="8964" max="8964" width="0" style="16" hidden="1" customWidth="1"/>
    <col min="8965" max="9216" width="9.140625" style="16"/>
    <col min="9217" max="9217" width="6.140625" style="16" customWidth="1"/>
    <col min="9218" max="9218" width="18.42578125" style="16" customWidth="1"/>
    <col min="9219" max="9219" width="93.85546875" style="16" customWidth="1"/>
    <col min="9220" max="9220" width="0" style="16" hidden="1" customWidth="1"/>
    <col min="9221" max="9472" width="9.140625" style="16"/>
    <col min="9473" max="9473" width="6.140625" style="16" customWidth="1"/>
    <col min="9474" max="9474" width="18.42578125" style="16" customWidth="1"/>
    <col min="9475" max="9475" width="93.85546875" style="16" customWidth="1"/>
    <col min="9476" max="9476" width="0" style="16" hidden="1" customWidth="1"/>
    <col min="9477" max="9728" width="9.140625" style="16"/>
    <col min="9729" max="9729" width="6.140625" style="16" customWidth="1"/>
    <col min="9730" max="9730" width="18.42578125" style="16" customWidth="1"/>
    <col min="9731" max="9731" width="93.85546875" style="16" customWidth="1"/>
    <col min="9732" max="9732" width="0" style="16" hidden="1" customWidth="1"/>
    <col min="9733" max="9984" width="9.140625" style="16"/>
    <col min="9985" max="9985" width="6.140625" style="16" customWidth="1"/>
    <col min="9986" max="9986" width="18.42578125" style="16" customWidth="1"/>
    <col min="9987" max="9987" width="93.85546875" style="16" customWidth="1"/>
    <col min="9988" max="9988" width="0" style="16" hidden="1" customWidth="1"/>
    <col min="9989" max="10240" width="9.140625" style="16"/>
    <col min="10241" max="10241" width="6.140625" style="16" customWidth="1"/>
    <col min="10242" max="10242" width="18.42578125" style="16" customWidth="1"/>
    <col min="10243" max="10243" width="93.85546875" style="16" customWidth="1"/>
    <col min="10244" max="10244" width="0" style="16" hidden="1" customWidth="1"/>
    <col min="10245" max="10496" width="9.140625" style="16"/>
    <col min="10497" max="10497" width="6.140625" style="16" customWidth="1"/>
    <col min="10498" max="10498" width="18.42578125" style="16" customWidth="1"/>
    <col min="10499" max="10499" width="93.85546875" style="16" customWidth="1"/>
    <col min="10500" max="10500" width="0" style="16" hidden="1" customWidth="1"/>
    <col min="10501" max="10752" width="9.140625" style="16"/>
    <col min="10753" max="10753" width="6.140625" style="16" customWidth="1"/>
    <col min="10754" max="10754" width="18.42578125" style="16" customWidth="1"/>
    <col min="10755" max="10755" width="93.85546875" style="16" customWidth="1"/>
    <col min="10756" max="10756" width="0" style="16" hidden="1" customWidth="1"/>
    <col min="10757" max="11008" width="9.140625" style="16"/>
    <col min="11009" max="11009" width="6.140625" style="16" customWidth="1"/>
    <col min="11010" max="11010" width="18.42578125" style="16" customWidth="1"/>
    <col min="11011" max="11011" width="93.85546875" style="16" customWidth="1"/>
    <col min="11012" max="11012" width="0" style="16" hidden="1" customWidth="1"/>
    <col min="11013" max="11264" width="9.140625" style="16"/>
    <col min="11265" max="11265" width="6.140625" style="16" customWidth="1"/>
    <col min="11266" max="11266" width="18.42578125" style="16" customWidth="1"/>
    <col min="11267" max="11267" width="93.85546875" style="16" customWidth="1"/>
    <col min="11268" max="11268" width="0" style="16" hidden="1" customWidth="1"/>
    <col min="11269" max="11520" width="9.140625" style="16"/>
    <col min="11521" max="11521" width="6.140625" style="16" customWidth="1"/>
    <col min="11522" max="11522" width="18.42578125" style="16" customWidth="1"/>
    <col min="11523" max="11523" width="93.85546875" style="16" customWidth="1"/>
    <col min="11524" max="11524" width="0" style="16" hidden="1" customWidth="1"/>
    <col min="11525" max="11776" width="9.140625" style="16"/>
    <col min="11777" max="11777" width="6.140625" style="16" customWidth="1"/>
    <col min="11778" max="11778" width="18.42578125" style="16" customWidth="1"/>
    <col min="11779" max="11779" width="93.85546875" style="16" customWidth="1"/>
    <col min="11780" max="11780" width="0" style="16" hidden="1" customWidth="1"/>
    <col min="11781" max="12032" width="9.140625" style="16"/>
    <col min="12033" max="12033" width="6.140625" style="16" customWidth="1"/>
    <col min="12034" max="12034" width="18.42578125" style="16" customWidth="1"/>
    <col min="12035" max="12035" width="93.85546875" style="16" customWidth="1"/>
    <col min="12036" max="12036" width="0" style="16" hidden="1" customWidth="1"/>
    <col min="12037" max="12288" width="9.140625" style="16"/>
    <col min="12289" max="12289" width="6.140625" style="16" customWidth="1"/>
    <col min="12290" max="12290" width="18.42578125" style="16" customWidth="1"/>
    <col min="12291" max="12291" width="93.85546875" style="16" customWidth="1"/>
    <col min="12292" max="12292" width="0" style="16" hidden="1" customWidth="1"/>
    <col min="12293" max="12544" width="9.140625" style="16"/>
    <col min="12545" max="12545" width="6.140625" style="16" customWidth="1"/>
    <col min="12546" max="12546" width="18.42578125" style="16" customWidth="1"/>
    <col min="12547" max="12547" width="93.85546875" style="16" customWidth="1"/>
    <col min="12548" max="12548" width="0" style="16" hidden="1" customWidth="1"/>
    <col min="12549" max="12800" width="9.140625" style="16"/>
    <col min="12801" max="12801" width="6.140625" style="16" customWidth="1"/>
    <col min="12802" max="12802" width="18.42578125" style="16" customWidth="1"/>
    <col min="12803" max="12803" width="93.85546875" style="16" customWidth="1"/>
    <col min="12804" max="12804" width="0" style="16" hidden="1" customWidth="1"/>
    <col min="12805" max="13056" width="9.140625" style="16"/>
    <col min="13057" max="13057" width="6.140625" style="16" customWidth="1"/>
    <col min="13058" max="13058" width="18.42578125" style="16" customWidth="1"/>
    <col min="13059" max="13059" width="93.85546875" style="16" customWidth="1"/>
    <col min="13060" max="13060" width="0" style="16" hidden="1" customWidth="1"/>
    <col min="13061" max="13312" width="9.140625" style="16"/>
    <col min="13313" max="13313" width="6.140625" style="16" customWidth="1"/>
    <col min="13314" max="13314" width="18.42578125" style="16" customWidth="1"/>
    <col min="13315" max="13315" width="93.85546875" style="16" customWidth="1"/>
    <col min="13316" max="13316" width="0" style="16" hidden="1" customWidth="1"/>
    <col min="13317" max="13568" width="9.140625" style="16"/>
    <col min="13569" max="13569" width="6.140625" style="16" customWidth="1"/>
    <col min="13570" max="13570" width="18.42578125" style="16" customWidth="1"/>
    <col min="13571" max="13571" width="93.85546875" style="16" customWidth="1"/>
    <col min="13572" max="13572" width="0" style="16" hidden="1" customWidth="1"/>
    <col min="13573" max="13824" width="9.140625" style="16"/>
    <col min="13825" max="13825" width="6.140625" style="16" customWidth="1"/>
    <col min="13826" max="13826" width="18.42578125" style="16" customWidth="1"/>
    <col min="13827" max="13827" width="93.85546875" style="16" customWidth="1"/>
    <col min="13828" max="13828" width="0" style="16" hidden="1" customWidth="1"/>
    <col min="13829" max="14080" width="9.140625" style="16"/>
    <col min="14081" max="14081" width="6.140625" style="16" customWidth="1"/>
    <col min="14082" max="14082" width="18.42578125" style="16" customWidth="1"/>
    <col min="14083" max="14083" width="93.85546875" style="16" customWidth="1"/>
    <col min="14084" max="14084" width="0" style="16" hidden="1" customWidth="1"/>
    <col min="14085" max="14336" width="9.140625" style="16"/>
    <col min="14337" max="14337" width="6.140625" style="16" customWidth="1"/>
    <col min="14338" max="14338" width="18.42578125" style="16" customWidth="1"/>
    <col min="14339" max="14339" width="93.85546875" style="16" customWidth="1"/>
    <col min="14340" max="14340" width="0" style="16" hidden="1" customWidth="1"/>
    <col min="14341" max="14592" width="9.140625" style="16"/>
    <col min="14593" max="14593" width="6.140625" style="16" customWidth="1"/>
    <col min="14594" max="14594" width="18.42578125" style="16" customWidth="1"/>
    <col min="14595" max="14595" width="93.85546875" style="16" customWidth="1"/>
    <col min="14596" max="14596" width="0" style="16" hidden="1" customWidth="1"/>
    <col min="14597" max="14848" width="9.140625" style="16"/>
    <col min="14849" max="14849" width="6.140625" style="16" customWidth="1"/>
    <col min="14850" max="14850" width="18.42578125" style="16" customWidth="1"/>
    <col min="14851" max="14851" width="93.85546875" style="16" customWidth="1"/>
    <col min="14852" max="14852" width="0" style="16" hidden="1" customWidth="1"/>
    <col min="14853" max="15104" width="9.140625" style="16"/>
    <col min="15105" max="15105" width="6.140625" style="16" customWidth="1"/>
    <col min="15106" max="15106" width="18.42578125" style="16" customWidth="1"/>
    <col min="15107" max="15107" width="93.85546875" style="16" customWidth="1"/>
    <col min="15108" max="15108" width="0" style="16" hidden="1" customWidth="1"/>
    <col min="15109" max="15360" width="9.140625" style="16"/>
    <col min="15361" max="15361" width="6.140625" style="16" customWidth="1"/>
    <col min="15362" max="15362" width="18.42578125" style="16" customWidth="1"/>
    <col min="15363" max="15363" width="93.85546875" style="16" customWidth="1"/>
    <col min="15364" max="15364" width="0" style="16" hidden="1" customWidth="1"/>
    <col min="15365" max="15616" width="9.140625" style="16"/>
    <col min="15617" max="15617" width="6.140625" style="16" customWidth="1"/>
    <col min="15618" max="15618" width="18.42578125" style="16" customWidth="1"/>
    <col min="15619" max="15619" width="93.85546875" style="16" customWidth="1"/>
    <col min="15620" max="15620" width="0" style="16" hidden="1" customWidth="1"/>
    <col min="15621" max="15872" width="9.140625" style="16"/>
    <col min="15873" max="15873" width="6.140625" style="16" customWidth="1"/>
    <col min="15874" max="15874" width="18.42578125" style="16" customWidth="1"/>
    <col min="15875" max="15875" width="93.85546875" style="16" customWidth="1"/>
    <col min="15876" max="15876" width="0" style="16" hidden="1" customWidth="1"/>
    <col min="15877" max="16128" width="9.140625" style="16"/>
    <col min="16129" max="16129" width="6.140625" style="16" customWidth="1"/>
    <col min="16130" max="16130" width="18.42578125" style="16" customWidth="1"/>
    <col min="16131" max="16131" width="93.85546875" style="16" customWidth="1"/>
    <col min="16132" max="16132" width="0" style="16" hidden="1" customWidth="1"/>
    <col min="16133" max="16384" width="9.140625" style="16"/>
  </cols>
  <sheetData>
    <row r="1" spans="1:10" ht="15.75" x14ac:dyDescent="0.25">
      <c r="C1" s="202" t="s">
        <v>561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852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880</v>
      </c>
      <c r="D3" s="209"/>
      <c r="E3" s="209"/>
      <c r="F3" s="209"/>
      <c r="G3" s="209"/>
      <c r="H3" s="209"/>
      <c r="I3" s="209"/>
      <c r="J3" s="209"/>
    </row>
    <row r="4" spans="1:10" ht="18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51" customHeight="1" x14ac:dyDescent="0.25">
      <c r="A5" s="214" t="s">
        <v>851</v>
      </c>
      <c r="B5" s="214"/>
      <c r="C5" s="214"/>
      <c r="D5" s="214"/>
    </row>
    <row r="6" spans="1:10" ht="51" customHeight="1" x14ac:dyDescent="0.2">
      <c r="A6" s="63" t="s">
        <v>649</v>
      </c>
      <c r="B6" s="97" t="s">
        <v>559</v>
      </c>
      <c r="C6" s="98" t="s">
        <v>558</v>
      </c>
      <c r="D6" s="64"/>
    </row>
    <row r="7" spans="1:10" ht="44.25" customHeight="1" x14ac:dyDescent="0.2">
      <c r="A7" s="65" t="s">
        <v>475</v>
      </c>
      <c r="B7" s="62"/>
      <c r="C7" s="66" t="s">
        <v>847</v>
      </c>
      <c r="D7" s="64"/>
    </row>
    <row r="8" spans="1:10" ht="17.25" customHeight="1" x14ac:dyDescent="0.2">
      <c r="A8" s="50" t="s">
        <v>475</v>
      </c>
      <c r="B8" s="67" t="s">
        <v>562</v>
      </c>
      <c r="C8" s="54" t="s">
        <v>563</v>
      </c>
      <c r="D8" s="44"/>
    </row>
    <row r="9" spans="1:10" ht="18" customHeight="1" x14ac:dyDescent="0.2">
      <c r="A9" s="50" t="s">
        <v>475</v>
      </c>
      <c r="B9" s="67" t="s">
        <v>564</v>
      </c>
      <c r="C9" s="54" t="s">
        <v>565</v>
      </c>
      <c r="D9" s="44"/>
    </row>
    <row r="10" spans="1:10" ht="27.75" customHeight="1" x14ac:dyDescent="0.2">
      <c r="A10" s="50" t="s">
        <v>475</v>
      </c>
      <c r="B10" s="67" t="s">
        <v>584</v>
      </c>
      <c r="C10" s="54" t="s">
        <v>650</v>
      </c>
      <c r="D10" s="44"/>
    </row>
    <row r="11" spans="1:10" ht="27.75" customHeight="1" x14ac:dyDescent="0.2">
      <c r="A11" s="50" t="s">
        <v>475</v>
      </c>
      <c r="B11" s="67" t="s">
        <v>585</v>
      </c>
      <c r="C11" s="54" t="s">
        <v>652</v>
      </c>
      <c r="D11" s="44"/>
    </row>
    <row r="12" spans="1:10" x14ac:dyDescent="0.2">
      <c r="A12" s="50" t="s">
        <v>475</v>
      </c>
      <c r="B12" s="67" t="s">
        <v>566</v>
      </c>
      <c r="C12" s="68" t="s">
        <v>567</v>
      </c>
      <c r="D12" s="44"/>
    </row>
    <row r="13" spans="1:10" ht="18.75" customHeight="1" x14ac:dyDescent="0.2">
      <c r="A13" s="50" t="s">
        <v>475</v>
      </c>
      <c r="B13" s="67" t="s">
        <v>568</v>
      </c>
      <c r="C13" s="68" t="s">
        <v>569</v>
      </c>
      <c r="D13" s="44"/>
    </row>
    <row r="14" spans="1:10" ht="30.75" customHeight="1" x14ac:dyDescent="0.2">
      <c r="A14" s="69"/>
      <c r="B14" s="210" t="s">
        <v>651</v>
      </c>
      <c r="C14" s="210"/>
      <c r="D14" s="44"/>
    </row>
    <row r="15" spans="1:10" ht="24.75" customHeight="1" x14ac:dyDescent="0.2">
      <c r="A15" s="70"/>
      <c r="B15" s="210"/>
      <c r="C15" s="213"/>
      <c r="D15" s="46"/>
    </row>
    <row r="16" spans="1:10" x14ac:dyDescent="0.2">
      <c r="A16" s="69"/>
      <c r="D16" s="44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view="pageBreakPreview" topLeftCell="A7" zoomScaleSheetLayoutView="100" workbookViewId="0">
      <selection activeCell="C17" sqref="C17"/>
    </sheetView>
  </sheetViews>
  <sheetFormatPr defaultRowHeight="12.75" x14ac:dyDescent="0.2"/>
  <cols>
    <col min="1" max="1" width="24.42578125" style="16" customWidth="1"/>
    <col min="2" max="2" width="17.140625" style="16" hidden="1" customWidth="1"/>
    <col min="3" max="3" width="58" style="16" customWidth="1"/>
    <col min="4" max="4" width="14.42578125" style="16" customWidth="1"/>
    <col min="5" max="5" width="0.140625" style="16" hidden="1" customWidth="1"/>
    <col min="6" max="10" width="9.140625" style="16" hidden="1" customWidth="1"/>
    <col min="11" max="256" width="9.140625" style="16"/>
    <col min="257" max="257" width="18.140625" style="16" customWidth="1"/>
    <col min="258" max="258" width="0" style="16" hidden="1" customWidth="1"/>
    <col min="259" max="259" width="66" style="16" customWidth="1"/>
    <col min="260" max="260" width="12.28515625" style="16" customWidth="1"/>
    <col min="261" max="512" width="9.140625" style="16"/>
    <col min="513" max="513" width="18.140625" style="16" customWidth="1"/>
    <col min="514" max="514" width="0" style="16" hidden="1" customWidth="1"/>
    <col min="515" max="515" width="66" style="16" customWidth="1"/>
    <col min="516" max="516" width="12.28515625" style="16" customWidth="1"/>
    <col min="517" max="768" width="9.140625" style="16"/>
    <col min="769" max="769" width="18.140625" style="16" customWidth="1"/>
    <col min="770" max="770" width="0" style="16" hidden="1" customWidth="1"/>
    <col min="771" max="771" width="66" style="16" customWidth="1"/>
    <col min="772" max="772" width="12.28515625" style="16" customWidth="1"/>
    <col min="773" max="1024" width="9.140625" style="16"/>
    <col min="1025" max="1025" width="18.140625" style="16" customWidth="1"/>
    <col min="1026" max="1026" width="0" style="16" hidden="1" customWidth="1"/>
    <col min="1027" max="1027" width="66" style="16" customWidth="1"/>
    <col min="1028" max="1028" width="12.28515625" style="16" customWidth="1"/>
    <col min="1029" max="1280" width="9.140625" style="16"/>
    <col min="1281" max="1281" width="18.140625" style="16" customWidth="1"/>
    <col min="1282" max="1282" width="0" style="16" hidden="1" customWidth="1"/>
    <col min="1283" max="1283" width="66" style="16" customWidth="1"/>
    <col min="1284" max="1284" width="12.28515625" style="16" customWidth="1"/>
    <col min="1285" max="1536" width="9.140625" style="16"/>
    <col min="1537" max="1537" width="18.140625" style="16" customWidth="1"/>
    <col min="1538" max="1538" width="0" style="16" hidden="1" customWidth="1"/>
    <col min="1539" max="1539" width="66" style="16" customWidth="1"/>
    <col min="1540" max="1540" width="12.28515625" style="16" customWidth="1"/>
    <col min="1541" max="1792" width="9.140625" style="16"/>
    <col min="1793" max="1793" width="18.140625" style="16" customWidth="1"/>
    <col min="1794" max="1794" width="0" style="16" hidden="1" customWidth="1"/>
    <col min="1795" max="1795" width="66" style="16" customWidth="1"/>
    <col min="1796" max="1796" width="12.28515625" style="16" customWidth="1"/>
    <col min="1797" max="2048" width="9.140625" style="16"/>
    <col min="2049" max="2049" width="18.140625" style="16" customWidth="1"/>
    <col min="2050" max="2050" width="0" style="16" hidden="1" customWidth="1"/>
    <col min="2051" max="2051" width="66" style="16" customWidth="1"/>
    <col min="2052" max="2052" width="12.28515625" style="16" customWidth="1"/>
    <col min="2053" max="2304" width="9.140625" style="16"/>
    <col min="2305" max="2305" width="18.140625" style="16" customWidth="1"/>
    <col min="2306" max="2306" width="0" style="16" hidden="1" customWidth="1"/>
    <col min="2307" max="2307" width="66" style="16" customWidth="1"/>
    <col min="2308" max="2308" width="12.28515625" style="16" customWidth="1"/>
    <col min="2309" max="2560" width="9.140625" style="16"/>
    <col min="2561" max="2561" width="18.140625" style="16" customWidth="1"/>
    <col min="2562" max="2562" width="0" style="16" hidden="1" customWidth="1"/>
    <col min="2563" max="2563" width="66" style="16" customWidth="1"/>
    <col min="2564" max="2564" width="12.28515625" style="16" customWidth="1"/>
    <col min="2565" max="2816" width="9.140625" style="16"/>
    <col min="2817" max="2817" width="18.140625" style="16" customWidth="1"/>
    <col min="2818" max="2818" width="0" style="16" hidden="1" customWidth="1"/>
    <col min="2819" max="2819" width="66" style="16" customWidth="1"/>
    <col min="2820" max="2820" width="12.28515625" style="16" customWidth="1"/>
    <col min="2821" max="3072" width="9.140625" style="16"/>
    <col min="3073" max="3073" width="18.140625" style="16" customWidth="1"/>
    <col min="3074" max="3074" width="0" style="16" hidden="1" customWidth="1"/>
    <col min="3075" max="3075" width="66" style="16" customWidth="1"/>
    <col min="3076" max="3076" width="12.28515625" style="16" customWidth="1"/>
    <col min="3077" max="3328" width="9.140625" style="16"/>
    <col min="3329" max="3329" width="18.140625" style="16" customWidth="1"/>
    <col min="3330" max="3330" width="0" style="16" hidden="1" customWidth="1"/>
    <col min="3331" max="3331" width="66" style="16" customWidth="1"/>
    <col min="3332" max="3332" width="12.28515625" style="16" customWidth="1"/>
    <col min="3333" max="3584" width="9.140625" style="16"/>
    <col min="3585" max="3585" width="18.140625" style="16" customWidth="1"/>
    <col min="3586" max="3586" width="0" style="16" hidden="1" customWidth="1"/>
    <col min="3587" max="3587" width="66" style="16" customWidth="1"/>
    <col min="3588" max="3588" width="12.28515625" style="16" customWidth="1"/>
    <col min="3589" max="3840" width="9.140625" style="16"/>
    <col min="3841" max="3841" width="18.140625" style="16" customWidth="1"/>
    <col min="3842" max="3842" width="0" style="16" hidden="1" customWidth="1"/>
    <col min="3843" max="3843" width="66" style="16" customWidth="1"/>
    <col min="3844" max="3844" width="12.28515625" style="16" customWidth="1"/>
    <col min="3845" max="4096" width="9.140625" style="16"/>
    <col min="4097" max="4097" width="18.140625" style="16" customWidth="1"/>
    <col min="4098" max="4098" width="0" style="16" hidden="1" customWidth="1"/>
    <col min="4099" max="4099" width="66" style="16" customWidth="1"/>
    <col min="4100" max="4100" width="12.28515625" style="16" customWidth="1"/>
    <col min="4101" max="4352" width="9.140625" style="16"/>
    <col min="4353" max="4353" width="18.140625" style="16" customWidth="1"/>
    <col min="4354" max="4354" width="0" style="16" hidden="1" customWidth="1"/>
    <col min="4355" max="4355" width="66" style="16" customWidth="1"/>
    <col min="4356" max="4356" width="12.28515625" style="16" customWidth="1"/>
    <col min="4357" max="4608" width="9.140625" style="16"/>
    <col min="4609" max="4609" width="18.140625" style="16" customWidth="1"/>
    <col min="4610" max="4610" width="0" style="16" hidden="1" customWidth="1"/>
    <col min="4611" max="4611" width="66" style="16" customWidth="1"/>
    <col min="4612" max="4612" width="12.28515625" style="16" customWidth="1"/>
    <col min="4613" max="4864" width="9.140625" style="16"/>
    <col min="4865" max="4865" width="18.140625" style="16" customWidth="1"/>
    <col min="4866" max="4866" width="0" style="16" hidden="1" customWidth="1"/>
    <col min="4867" max="4867" width="66" style="16" customWidth="1"/>
    <col min="4868" max="4868" width="12.28515625" style="16" customWidth="1"/>
    <col min="4869" max="5120" width="9.140625" style="16"/>
    <col min="5121" max="5121" width="18.140625" style="16" customWidth="1"/>
    <col min="5122" max="5122" width="0" style="16" hidden="1" customWidth="1"/>
    <col min="5123" max="5123" width="66" style="16" customWidth="1"/>
    <col min="5124" max="5124" width="12.28515625" style="16" customWidth="1"/>
    <col min="5125" max="5376" width="9.140625" style="16"/>
    <col min="5377" max="5377" width="18.140625" style="16" customWidth="1"/>
    <col min="5378" max="5378" width="0" style="16" hidden="1" customWidth="1"/>
    <col min="5379" max="5379" width="66" style="16" customWidth="1"/>
    <col min="5380" max="5380" width="12.28515625" style="16" customWidth="1"/>
    <col min="5381" max="5632" width="9.140625" style="16"/>
    <col min="5633" max="5633" width="18.140625" style="16" customWidth="1"/>
    <col min="5634" max="5634" width="0" style="16" hidden="1" customWidth="1"/>
    <col min="5635" max="5635" width="66" style="16" customWidth="1"/>
    <col min="5636" max="5636" width="12.28515625" style="16" customWidth="1"/>
    <col min="5637" max="5888" width="9.140625" style="16"/>
    <col min="5889" max="5889" width="18.140625" style="16" customWidth="1"/>
    <col min="5890" max="5890" width="0" style="16" hidden="1" customWidth="1"/>
    <col min="5891" max="5891" width="66" style="16" customWidth="1"/>
    <col min="5892" max="5892" width="12.28515625" style="16" customWidth="1"/>
    <col min="5893" max="6144" width="9.140625" style="16"/>
    <col min="6145" max="6145" width="18.140625" style="16" customWidth="1"/>
    <col min="6146" max="6146" width="0" style="16" hidden="1" customWidth="1"/>
    <col min="6147" max="6147" width="66" style="16" customWidth="1"/>
    <col min="6148" max="6148" width="12.28515625" style="16" customWidth="1"/>
    <col min="6149" max="6400" width="9.140625" style="16"/>
    <col min="6401" max="6401" width="18.140625" style="16" customWidth="1"/>
    <col min="6402" max="6402" width="0" style="16" hidden="1" customWidth="1"/>
    <col min="6403" max="6403" width="66" style="16" customWidth="1"/>
    <col min="6404" max="6404" width="12.28515625" style="16" customWidth="1"/>
    <col min="6405" max="6656" width="9.140625" style="16"/>
    <col min="6657" max="6657" width="18.140625" style="16" customWidth="1"/>
    <col min="6658" max="6658" width="0" style="16" hidden="1" customWidth="1"/>
    <col min="6659" max="6659" width="66" style="16" customWidth="1"/>
    <col min="6660" max="6660" width="12.28515625" style="16" customWidth="1"/>
    <col min="6661" max="6912" width="9.140625" style="16"/>
    <col min="6913" max="6913" width="18.140625" style="16" customWidth="1"/>
    <col min="6914" max="6914" width="0" style="16" hidden="1" customWidth="1"/>
    <col min="6915" max="6915" width="66" style="16" customWidth="1"/>
    <col min="6916" max="6916" width="12.28515625" style="16" customWidth="1"/>
    <col min="6917" max="7168" width="9.140625" style="16"/>
    <col min="7169" max="7169" width="18.140625" style="16" customWidth="1"/>
    <col min="7170" max="7170" width="0" style="16" hidden="1" customWidth="1"/>
    <col min="7171" max="7171" width="66" style="16" customWidth="1"/>
    <col min="7172" max="7172" width="12.28515625" style="16" customWidth="1"/>
    <col min="7173" max="7424" width="9.140625" style="16"/>
    <col min="7425" max="7425" width="18.140625" style="16" customWidth="1"/>
    <col min="7426" max="7426" width="0" style="16" hidden="1" customWidth="1"/>
    <col min="7427" max="7427" width="66" style="16" customWidth="1"/>
    <col min="7428" max="7428" width="12.28515625" style="16" customWidth="1"/>
    <col min="7429" max="7680" width="9.140625" style="16"/>
    <col min="7681" max="7681" width="18.140625" style="16" customWidth="1"/>
    <col min="7682" max="7682" width="0" style="16" hidden="1" customWidth="1"/>
    <col min="7683" max="7683" width="66" style="16" customWidth="1"/>
    <col min="7684" max="7684" width="12.28515625" style="16" customWidth="1"/>
    <col min="7685" max="7936" width="9.140625" style="16"/>
    <col min="7937" max="7937" width="18.140625" style="16" customWidth="1"/>
    <col min="7938" max="7938" width="0" style="16" hidden="1" customWidth="1"/>
    <col min="7939" max="7939" width="66" style="16" customWidth="1"/>
    <col min="7940" max="7940" width="12.28515625" style="16" customWidth="1"/>
    <col min="7941" max="8192" width="9.140625" style="16"/>
    <col min="8193" max="8193" width="18.140625" style="16" customWidth="1"/>
    <col min="8194" max="8194" width="0" style="16" hidden="1" customWidth="1"/>
    <col min="8195" max="8195" width="66" style="16" customWidth="1"/>
    <col min="8196" max="8196" width="12.28515625" style="16" customWidth="1"/>
    <col min="8197" max="8448" width="9.140625" style="16"/>
    <col min="8449" max="8449" width="18.140625" style="16" customWidth="1"/>
    <col min="8450" max="8450" width="0" style="16" hidden="1" customWidth="1"/>
    <col min="8451" max="8451" width="66" style="16" customWidth="1"/>
    <col min="8452" max="8452" width="12.28515625" style="16" customWidth="1"/>
    <col min="8453" max="8704" width="9.140625" style="16"/>
    <col min="8705" max="8705" width="18.140625" style="16" customWidth="1"/>
    <col min="8706" max="8706" width="0" style="16" hidden="1" customWidth="1"/>
    <col min="8707" max="8707" width="66" style="16" customWidth="1"/>
    <col min="8708" max="8708" width="12.28515625" style="16" customWidth="1"/>
    <col min="8709" max="8960" width="9.140625" style="16"/>
    <col min="8961" max="8961" width="18.140625" style="16" customWidth="1"/>
    <col min="8962" max="8962" width="0" style="16" hidden="1" customWidth="1"/>
    <col min="8963" max="8963" width="66" style="16" customWidth="1"/>
    <col min="8964" max="8964" width="12.28515625" style="16" customWidth="1"/>
    <col min="8965" max="9216" width="9.140625" style="16"/>
    <col min="9217" max="9217" width="18.140625" style="16" customWidth="1"/>
    <col min="9218" max="9218" width="0" style="16" hidden="1" customWidth="1"/>
    <col min="9219" max="9219" width="66" style="16" customWidth="1"/>
    <col min="9220" max="9220" width="12.28515625" style="16" customWidth="1"/>
    <col min="9221" max="9472" width="9.140625" style="16"/>
    <col min="9473" max="9473" width="18.140625" style="16" customWidth="1"/>
    <col min="9474" max="9474" width="0" style="16" hidden="1" customWidth="1"/>
    <col min="9475" max="9475" width="66" style="16" customWidth="1"/>
    <col min="9476" max="9476" width="12.28515625" style="16" customWidth="1"/>
    <col min="9477" max="9728" width="9.140625" style="16"/>
    <col min="9729" max="9729" width="18.140625" style="16" customWidth="1"/>
    <col min="9730" max="9730" width="0" style="16" hidden="1" customWidth="1"/>
    <col min="9731" max="9731" width="66" style="16" customWidth="1"/>
    <col min="9732" max="9732" width="12.28515625" style="16" customWidth="1"/>
    <col min="9733" max="9984" width="9.140625" style="16"/>
    <col min="9985" max="9985" width="18.140625" style="16" customWidth="1"/>
    <col min="9986" max="9986" width="0" style="16" hidden="1" customWidth="1"/>
    <col min="9987" max="9987" width="66" style="16" customWidth="1"/>
    <col min="9988" max="9988" width="12.28515625" style="16" customWidth="1"/>
    <col min="9989" max="10240" width="9.140625" style="16"/>
    <col min="10241" max="10241" width="18.140625" style="16" customWidth="1"/>
    <col min="10242" max="10242" width="0" style="16" hidden="1" customWidth="1"/>
    <col min="10243" max="10243" width="66" style="16" customWidth="1"/>
    <col min="10244" max="10244" width="12.28515625" style="16" customWidth="1"/>
    <col min="10245" max="10496" width="9.140625" style="16"/>
    <col min="10497" max="10497" width="18.140625" style="16" customWidth="1"/>
    <col min="10498" max="10498" width="0" style="16" hidden="1" customWidth="1"/>
    <col min="10499" max="10499" width="66" style="16" customWidth="1"/>
    <col min="10500" max="10500" width="12.28515625" style="16" customWidth="1"/>
    <col min="10501" max="10752" width="9.140625" style="16"/>
    <col min="10753" max="10753" width="18.140625" style="16" customWidth="1"/>
    <col min="10754" max="10754" width="0" style="16" hidden="1" customWidth="1"/>
    <col min="10755" max="10755" width="66" style="16" customWidth="1"/>
    <col min="10756" max="10756" width="12.28515625" style="16" customWidth="1"/>
    <col min="10757" max="11008" width="9.140625" style="16"/>
    <col min="11009" max="11009" width="18.140625" style="16" customWidth="1"/>
    <col min="11010" max="11010" width="0" style="16" hidden="1" customWidth="1"/>
    <col min="11011" max="11011" width="66" style="16" customWidth="1"/>
    <col min="11012" max="11012" width="12.28515625" style="16" customWidth="1"/>
    <col min="11013" max="11264" width="9.140625" style="16"/>
    <col min="11265" max="11265" width="18.140625" style="16" customWidth="1"/>
    <col min="11266" max="11266" width="0" style="16" hidden="1" customWidth="1"/>
    <col min="11267" max="11267" width="66" style="16" customWidth="1"/>
    <col min="11268" max="11268" width="12.28515625" style="16" customWidth="1"/>
    <col min="11269" max="11520" width="9.140625" style="16"/>
    <col min="11521" max="11521" width="18.140625" style="16" customWidth="1"/>
    <col min="11522" max="11522" width="0" style="16" hidden="1" customWidth="1"/>
    <col min="11523" max="11523" width="66" style="16" customWidth="1"/>
    <col min="11524" max="11524" width="12.28515625" style="16" customWidth="1"/>
    <col min="11525" max="11776" width="9.140625" style="16"/>
    <col min="11777" max="11777" width="18.140625" style="16" customWidth="1"/>
    <col min="11778" max="11778" width="0" style="16" hidden="1" customWidth="1"/>
    <col min="11779" max="11779" width="66" style="16" customWidth="1"/>
    <col min="11780" max="11780" width="12.28515625" style="16" customWidth="1"/>
    <col min="11781" max="12032" width="9.140625" style="16"/>
    <col min="12033" max="12033" width="18.140625" style="16" customWidth="1"/>
    <col min="12034" max="12034" width="0" style="16" hidden="1" customWidth="1"/>
    <col min="12035" max="12035" width="66" style="16" customWidth="1"/>
    <col min="12036" max="12036" width="12.28515625" style="16" customWidth="1"/>
    <col min="12037" max="12288" width="9.140625" style="16"/>
    <col min="12289" max="12289" width="18.140625" style="16" customWidth="1"/>
    <col min="12290" max="12290" width="0" style="16" hidden="1" customWidth="1"/>
    <col min="12291" max="12291" width="66" style="16" customWidth="1"/>
    <col min="12292" max="12292" width="12.28515625" style="16" customWidth="1"/>
    <col min="12293" max="12544" width="9.140625" style="16"/>
    <col min="12545" max="12545" width="18.140625" style="16" customWidth="1"/>
    <col min="12546" max="12546" width="0" style="16" hidden="1" customWidth="1"/>
    <col min="12547" max="12547" width="66" style="16" customWidth="1"/>
    <col min="12548" max="12548" width="12.28515625" style="16" customWidth="1"/>
    <col min="12549" max="12800" width="9.140625" style="16"/>
    <col min="12801" max="12801" width="18.140625" style="16" customWidth="1"/>
    <col min="12802" max="12802" width="0" style="16" hidden="1" customWidth="1"/>
    <col min="12803" max="12803" width="66" style="16" customWidth="1"/>
    <col min="12804" max="12804" width="12.28515625" style="16" customWidth="1"/>
    <col min="12805" max="13056" width="9.140625" style="16"/>
    <col min="13057" max="13057" width="18.140625" style="16" customWidth="1"/>
    <col min="13058" max="13058" width="0" style="16" hidden="1" customWidth="1"/>
    <col min="13059" max="13059" width="66" style="16" customWidth="1"/>
    <col min="13060" max="13060" width="12.28515625" style="16" customWidth="1"/>
    <col min="13061" max="13312" width="9.140625" style="16"/>
    <col min="13313" max="13313" width="18.140625" style="16" customWidth="1"/>
    <col min="13314" max="13314" width="0" style="16" hidden="1" customWidth="1"/>
    <col min="13315" max="13315" width="66" style="16" customWidth="1"/>
    <col min="13316" max="13316" width="12.28515625" style="16" customWidth="1"/>
    <col min="13317" max="13568" width="9.140625" style="16"/>
    <col min="13569" max="13569" width="18.140625" style="16" customWidth="1"/>
    <col min="13570" max="13570" width="0" style="16" hidden="1" customWidth="1"/>
    <col min="13571" max="13571" width="66" style="16" customWidth="1"/>
    <col min="13572" max="13572" width="12.28515625" style="16" customWidth="1"/>
    <col min="13573" max="13824" width="9.140625" style="16"/>
    <col min="13825" max="13825" width="18.140625" style="16" customWidth="1"/>
    <col min="13826" max="13826" width="0" style="16" hidden="1" customWidth="1"/>
    <col min="13827" max="13827" width="66" style="16" customWidth="1"/>
    <col min="13828" max="13828" width="12.28515625" style="16" customWidth="1"/>
    <col min="13829" max="14080" width="9.140625" style="16"/>
    <col min="14081" max="14081" width="18.140625" style="16" customWidth="1"/>
    <col min="14082" max="14082" width="0" style="16" hidden="1" customWidth="1"/>
    <col min="14083" max="14083" width="66" style="16" customWidth="1"/>
    <col min="14084" max="14084" width="12.28515625" style="16" customWidth="1"/>
    <col min="14085" max="14336" width="9.140625" style="16"/>
    <col min="14337" max="14337" width="18.140625" style="16" customWidth="1"/>
    <col min="14338" max="14338" width="0" style="16" hidden="1" customWidth="1"/>
    <col min="14339" max="14339" width="66" style="16" customWidth="1"/>
    <col min="14340" max="14340" width="12.28515625" style="16" customWidth="1"/>
    <col min="14341" max="14592" width="9.140625" style="16"/>
    <col min="14593" max="14593" width="18.140625" style="16" customWidth="1"/>
    <col min="14594" max="14594" width="0" style="16" hidden="1" customWidth="1"/>
    <col min="14595" max="14595" width="66" style="16" customWidth="1"/>
    <col min="14596" max="14596" width="12.28515625" style="16" customWidth="1"/>
    <col min="14597" max="14848" width="9.140625" style="16"/>
    <col min="14849" max="14849" width="18.140625" style="16" customWidth="1"/>
    <col min="14850" max="14850" width="0" style="16" hidden="1" customWidth="1"/>
    <col min="14851" max="14851" width="66" style="16" customWidth="1"/>
    <col min="14852" max="14852" width="12.28515625" style="16" customWidth="1"/>
    <col min="14853" max="15104" width="9.140625" style="16"/>
    <col min="15105" max="15105" width="18.140625" style="16" customWidth="1"/>
    <col min="15106" max="15106" width="0" style="16" hidden="1" customWidth="1"/>
    <col min="15107" max="15107" width="66" style="16" customWidth="1"/>
    <col min="15108" max="15108" width="12.28515625" style="16" customWidth="1"/>
    <col min="15109" max="15360" width="9.140625" style="16"/>
    <col min="15361" max="15361" width="18.140625" style="16" customWidth="1"/>
    <col min="15362" max="15362" width="0" style="16" hidden="1" customWidth="1"/>
    <col min="15363" max="15363" width="66" style="16" customWidth="1"/>
    <col min="15364" max="15364" width="12.28515625" style="16" customWidth="1"/>
    <col min="15365" max="15616" width="9.140625" style="16"/>
    <col min="15617" max="15617" width="18.140625" style="16" customWidth="1"/>
    <col min="15618" max="15618" width="0" style="16" hidden="1" customWidth="1"/>
    <col min="15619" max="15619" width="66" style="16" customWidth="1"/>
    <col min="15620" max="15620" width="12.28515625" style="16" customWidth="1"/>
    <col min="15621" max="15872" width="9.140625" style="16"/>
    <col min="15873" max="15873" width="18.140625" style="16" customWidth="1"/>
    <col min="15874" max="15874" width="0" style="16" hidden="1" customWidth="1"/>
    <col min="15875" max="15875" width="66" style="16" customWidth="1"/>
    <col min="15876" max="15876" width="12.28515625" style="16" customWidth="1"/>
    <col min="15877" max="16128" width="9.140625" style="16"/>
    <col min="16129" max="16129" width="18.140625" style="16" customWidth="1"/>
    <col min="16130" max="16130" width="0" style="16" hidden="1" customWidth="1"/>
    <col min="16131" max="16131" width="66" style="16" customWidth="1"/>
    <col min="16132" max="16132" width="12.28515625" style="16" customWidth="1"/>
    <col min="16133" max="16384" width="9.140625" style="16"/>
  </cols>
  <sheetData>
    <row r="1" spans="1:10" ht="15.75" x14ac:dyDescent="0.25">
      <c r="C1" s="202" t="s">
        <v>42</v>
      </c>
      <c r="D1" s="202"/>
      <c r="E1" s="202"/>
      <c r="F1" s="202"/>
      <c r="G1" s="202"/>
      <c r="H1" s="202"/>
      <c r="I1" s="202"/>
      <c r="J1" s="202"/>
    </row>
    <row r="2" spans="1:10" ht="15.75" x14ac:dyDescent="0.2">
      <c r="C2" s="208" t="s">
        <v>857</v>
      </c>
      <c r="D2" s="208"/>
      <c r="E2" s="208"/>
      <c r="F2" s="208"/>
      <c r="G2" s="208"/>
      <c r="H2" s="208"/>
      <c r="I2" s="208"/>
      <c r="J2" s="208"/>
    </row>
    <row r="3" spans="1:10" ht="15.75" x14ac:dyDescent="0.2">
      <c r="C3" s="209" t="s">
        <v>881</v>
      </c>
      <c r="D3" s="209"/>
      <c r="E3" s="209"/>
      <c r="F3" s="209"/>
      <c r="G3" s="209"/>
      <c r="H3" s="209"/>
      <c r="I3" s="209"/>
      <c r="J3" s="209"/>
    </row>
    <row r="4" spans="1:10" ht="36.75" customHeight="1" x14ac:dyDescent="0.25">
      <c r="C4" s="211"/>
      <c r="D4" s="211"/>
      <c r="E4" s="211"/>
      <c r="F4" s="211"/>
      <c r="G4" s="211"/>
      <c r="H4" s="211"/>
      <c r="I4" s="211"/>
      <c r="J4" s="211"/>
    </row>
    <row r="5" spans="1:10" ht="12.75" customHeight="1" x14ac:dyDescent="0.2">
      <c r="A5" s="217" t="s">
        <v>1068</v>
      </c>
      <c r="B5" s="217"/>
      <c r="C5" s="217"/>
      <c r="D5" s="217"/>
    </row>
    <row r="6" spans="1:10" ht="60.75" customHeight="1" x14ac:dyDescent="0.2">
      <c r="A6" s="218"/>
      <c r="B6" s="218"/>
      <c r="C6" s="218"/>
      <c r="D6" s="218"/>
    </row>
    <row r="7" spans="1:10" ht="15.75" x14ac:dyDescent="0.25">
      <c r="A7" s="215" t="s">
        <v>3</v>
      </c>
      <c r="B7" s="71" t="s">
        <v>571</v>
      </c>
      <c r="C7" s="216" t="s">
        <v>572</v>
      </c>
      <c r="D7" s="216" t="s">
        <v>573</v>
      </c>
    </row>
    <row r="8" spans="1:10" s="73" customFormat="1" ht="63.75" customHeight="1" x14ac:dyDescent="0.2">
      <c r="A8" s="215"/>
      <c r="B8" s="72" t="s">
        <v>571</v>
      </c>
      <c r="C8" s="216"/>
      <c r="D8" s="216"/>
    </row>
    <row r="9" spans="1:10" s="73" customFormat="1" ht="15.75" x14ac:dyDescent="0.25">
      <c r="A9" s="74">
        <v>1</v>
      </c>
      <c r="B9" s="74">
        <v>2</v>
      </c>
      <c r="C9" s="74">
        <v>2</v>
      </c>
      <c r="D9" s="74">
        <v>3</v>
      </c>
    </row>
    <row r="10" spans="1:10" ht="35.25" customHeight="1" x14ac:dyDescent="0.25">
      <c r="A10" s="74" t="s">
        <v>1067</v>
      </c>
      <c r="B10" s="75"/>
      <c r="C10" s="76" t="s">
        <v>574</v>
      </c>
      <c r="D10" s="74">
        <v>100</v>
      </c>
    </row>
    <row r="11" spans="1:10" ht="66" customHeight="1" x14ac:dyDescent="0.25">
      <c r="A11" s="74" t="s">
        <v>1069</v>
      </c>
      <c r="B11" s="75"/>
      <c r="C11" s="76" t="s">
        <v>575</v>
      </c>
      <c r="D11" s="77" t="s">
        <v>66</v>
      </c>
    </row>
    <row r="12" spans="1:10" ht="49.5" customHeight="1" x14ac:dyDescent="0.25">
      <c r="A12" s="74" t="s">
        <v>1070</v>
      </c>
      <c r="B12" s="78"/>
      <c r="C12" s="76" t="s">
        <v>576</v>
      </c>
      <c r="D12" s="77" t="s">
        <v>66</v>
      </c>
    </row>
    <row r="13" spans="1:10" ht="35.25" customHeight="1" x14ac:dyDescent="0.25">
      <c r="A13" s="74" t="s">
        <v>1071</v>
      </c>
      <c r="B13" s="79"/>
      <c r="C13" s="76" t="s">
        <v>577</v>
      </c>
      <c r="D13" s="77" t="s">
        <v>66</v>
      </c>
    </row>
    <row r="14" spans="1:10" ht="35.25" customHeight="1" x14ac:dyDescent="0.25">
      <c r="A14" s="74" t="s">
        <v>530</v>
      </c>
      <c r="B14" s="79"/>
      <c r="C14" s="76" t="s">
        <v>578</v>
      </c>
      <c r="D14" s="77" t="s">
        <v>66</v>
      </c>
    </row>
    <row r="15" spans="1:10" ht="36" hidden="1" customHeight="1" x14ac:dyDescent="0.25">
      <c r="A15" s="74"/>
      <c r="B15" s="79"/>
      <c r="C15" s="76"/>
      <c r="D15" s="77"/>
    </row>
    <row r="16" spans="1:10" ht="35.25" customHeight="1" x14ac:dyDescent="0.25">
      <c r="A16" s="74" t="s">
        <v>1072</v>
      </c>
      <c r="B16" s="78"/>
      <c r="C16" s="76" t="s">
        <v>579</v>
      </c>
      <c r="D16" s="77" t="s">
        <v>66</v>
      </c>
    </row>
    <row r="17" spans="1:4" ht="52.5" customHeight="1" x14ac:dyDescent="0.25">
      <c r="A17" s="74" t="s">
        <v>1077</v>
      </c>
      <c r="B17" s="78"/>
      <c r="C17" s="189" t="s">
        <v>1078</v>
      </c>
      <c r="D17" s="77" t="s">
        <v>66</v>
      </c>
    </row>
    <row r="18" spans="1:4" ht="69.75" hidden="1" customHeight="1" x14ac:dyDescent="0.25">
      <c r="A18" s="74"/>
      <c r="B18" s="78"/>
      <c r="C18" s="76"/>
      <c r="D18" s="77"/>
    </row>
    <row r="19" spans="1:4" ht="35.25" customHeight="1" x14ac:dyDescent="0.25">
      <c r="A19" s="74" t="s">
        <v>506</v>
      </c>
      <c r="B19" s="79"/>
      <c r="C19" s="76" t="s">
        <v>553</v>
      </c>
      <c r="D19" s="77" t="s">
        <v>66</v>
      </c>
    </row>
    <row r="20" spans="1:4" ht="16.5" customHeight="1" x14ac:dyDescent="0.25">
      <c r="A20" s="74" t="s">
        <v>504</v>
      </c>
      <c r="B20" s="79"/>
      <c r="C20" s="76" t="s">
        <v>503</v>
      </c>
      <c r="D20" s="77" t="s">
        <v>66</v>
      </c>
    </row>
    <row r="21" spans="1:4" ht="20.25" hidden="1" customHeight="1" x14ac:dyDescent="0.25">
      <c r="A21" s="74"/>
      <c r="B21" s="79"/>
      <c r="C21" s="80"/>
      <c r="D21" s="77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16.5" customHeight="1" x14ac:dyDescent="0.25">
      <c r="A4" s="202" t="s">
        <v>560</v>
      </c>
      <c r="B4" s="202"/>
      <c r="C4" s="202"/>
      <c r="D4" s="202"/>
      <c r="E4" s="202"/>
      <c r="F4" s="202"/>
      <c r="G4" s="202"/>
      <c r="H4" s="202"/>
    </row>
    <row r="5" spans="1:9" ht="15" customHeight="1" x14ac:dyDescent="0.2">
      <c r="A5" s="208" t="s">
        <v>648</v>
      </c>
      <c r="B5" s="208"/>
      <c r="C5" s="208"/>
      <c r="D5" s="208"/>
      <c r="E5" s="208"/>
      <c r="F5" s="208"/>
      <c r="G5" s="208"/>
      <c r="H5" s="208"/>
    </row>
    <row r="6" spans="1:9" ht="20.25" customHeight="1" x14ac:dyDescent="0.2">
      <c r="A6" s="209" t="s">
        <v>760</v>
      </c>
      <c r="B6" s="209"/>
      <c r="C6" s="209"/>
      <c r="D6" s="209"/>
      <c r="E6" s="209"/>
      <c r="F6" s="209"/>
      <c r="G6" s="209"/>
      <c r="H6" s="209"/>
      <c r="I6" s="87"/>
    </row>
    <row r="7" spans="1:9" ht="20.25" customHeight="1" x14ac:dyDescent="0.2">
      <c r="A7" s="221"/>
      <c r="B7" s="221"/>
      <c r="C7" s="221"/>
      <c r="D7" s="221"/>
      <c r="E7" s="221"/>
      <c r="F7" s="221"/>
      <c r="G7" s="221"/>
      <c r="H7" s="221"/>
      <c r="I7" s="87"/>
    </row>
    <row r="8" spans="1:9" ht="20.25" customHeight="1" x14ac:dyDescent="0.25">
      <c r="A8" s="202" t="s">
        <v>580</v>
      </c>
      <c r="B8" s="202"/>
      <c r="C8" s="202"/>
      <c r="D8" s="202"/>
      <c r="E8" s="202"/>
      <c r="F8" s="202"/>
      <c r="G8" s="202"/>
      <c r="H8" s="202"/>
      <c r="I8" s="87"/>
    </row>
    <row r="9" spans="1:9" ht="20.25" customHeight="1" x14ac:dyDescent="0.2">
      <c r="A9" s="208" t="s">
        <v>648</v>
      </c>
      <c r="B9" s="208"/>
      <c r="C9" s="208"/>
      <c r="D9" s="208"/>
      <c r="E9" s="208"/>
      <c r="F9" s="208"/>
      <c r="G9" s="208"/>
      <c r="H9" s="208"/>
      <c r="I9" s="87"/>
    </row>
    <row r="10" spans="1:9" ht="19.5" customHeight="1" x14ac:dyDescent="0.2">
      <c r="A10" s="209" t="s">
        <v>759</v>
      </c>
      <c r="B10" s="209"/>
      <c r="C10" s="209"/>
      <c r="D10" s="209"/>
      <c r="E10" s="209"/>
      <c r="F10" s="209"/>
      <c r="G10" s="209"/>
      <c r="H10" s="209"/>
    </row>
    <row r="11" spans="1:9" ht="88.5" customHeight="1" x14ac:dyDescent="0.3">
      <c r="A11" s="222" t="s">
        <v>689</v>
      </c>
      <c r="B11" s="222"/>
      <c r="C11" s="222"/>
      <c r="D11" s="222"/>
      <c r="E11" s="222"/>
      <c r="F11" s="222"/>
      <c r="G11" s="222"/>
      <c r="H11" s="222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44</v>
      </c>
    </row>
    <row r="13" spans="1:9" s="19" customFormat="1" ht="16.5" customHeight="1" x14ac:dyDescent="0.2">
      <c r="A13" s="223" t="s">
        <v>45</v>
      </c>
      <c r="B13" s="224" t="s">
        <v>46</v>
      </c>
      <c r="C13" s="224" t="s">
        <v>47</v>
      </c>
      <c r="D13" s="224" t="s">
        <v>48</v>
      </c>
      <c r="E13" s="224" t="s">
        <v>49</v>
      </c>
      <c r="F13" s="219" t="s">
        <v>50</v>
      </c>
      <c r="G13" s="219" t="s">
        <v>653</v>
      </c>
      <c r="H13" s="219" t="s">
        <v>654</v>
      </c>
    </row>
    <row r="14" spans="1:9" s="19" customFormat="1" ht="39.75" customHeight="1" x14ac:dyDescent="0.2">
      <c r="A14" s="223"/>
      <c r="B14" s="220"/>
      <c r="C14" s="220"/>
      <c r="D14" s="220"/>
      <c r="E14" s="220"/>
      <c r="F14" s="220"/>
      <c r="G14" s="220"/>
      <c r="H14" s="220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51</v>
      </c>
      <c r="G15" s="101">
        <v>7</v>
      </c>
      <c r="H15" s="101">
        <v>8</v>
      </c>
    </row>
    <row r="16" spans="1:9" s="18" customFormat="1" ht="15" x14ac:dyDescent="0.25">
      <c r="A16" s="99" t="s">
        <v>52</v>
      </c>
      <c r="B16" s="93" t="s">
        <v>53</v>
      </c>
      <c r="C16" s="93" t="s">
        <v>54</v>
      </c>
      <c r="D16" s="93" t="s">
        <v>55</v>
      </c>
      <c r="E16" s="93" t="s">
        <v>56</v>
      </c>
      <c r="F16" s="94">
        <f>F17+F23+F89+F105+F111</f>
        <v>23452.6</v>
      </c>
      <c r="G16" s="94">
        <f t="shared" ref="G16:H16" si="0">G17+G23+G89+G105+G111</f>
        <v>22023.300000000003</v>
      </c>
      <c r="H16" s="94">
        <f t="shared" si="0"/>
        <v>19550.3</v>
      </c>
    </row>
    <row r="17" spans="1:8" s="18" customFormat="1" ht="39" x14ac:dyDescent="0.25">
      <c r="A17" s="99" t="s">
        <v>57</v>
      </c>
      <c r="B17" s="93" t="s">
        <v>53</v>
      </c>
      <c r="C17" s="93" t="s">
        <v>58</v>
      </c>
      <c r="D17" s="93" t="s">
        <v>55</v>
      </c>
      <c r="E17" s="93" t="s">
        <v>56</v>
      </c>
      <c r="F17" s="94">
        <f t="shared" ref="F17:H21" si="1">F18</f>
        <v>1567.6</v>
      </c>
      <c r="G17" s="94">
        <f t="shared" si="1"/>
        <v>1629</v>
      </c>
      <c r="H17" s="94">
        <f t="shared" si="1"/>
        <v>1683</v>
      </c>
    </row>
    <row r="18" spans="1:8" s="18" customFormat="1" ht="26.25" x14ac:dyDescent="0.25">
      <c r="A18" s="99" t="s">
        <v>59</v>
      </c>
      <c r="B18" s="93" t="s">
        <v>53</v>
      </c>
      <c r="C18" s="93" t="s">
        <v>58</v>
      </c>
      <c r="D18" s="93" t="s">
        <v>60</v>
      </c>
      <c r="E18" s="93" t="s">
        <v>56</v>
      </c>
      <c r="F18" s="94">
        <f t="shared" si="1"/>
        <v>1567.6</v>
      </c>
      <c r="G18" s="94">
        <f t="shared" si="1"/>
        <v>1629</v>
      </c>
      <c r="H18" s="94">
        <f t="shared" si="1"/>
        <v>1683</v>
      </c>
    </row>
    <row r="19" spans="1:8" s="18" customFormat="1" ht="26.25" x14ac:dyDescent="0.25">
      <c r="A19" s="99" t="s">
        <v>61</v>
      </c>
      <c r="B19" s="93" t="s">
        <v>53</v>
      </c>
      <c r="C19" s="93" t="s">
        <v>58</v>
      </c>
      <c r="D19" s="93" t="s">
        <v>62</v>
      </c>
      <c r="E19" s="93" t="s">
        <v>56</v>
      </c>
      <c r="F19" s="94">
        <f t="shared" si="1"/>
        <v>1567.6</v>
      </c>
      <c r="G19" s="94">
        <f t="shared" si="1"/>
        <v>1629</v>
      </c>
      <c r="H19" s="94">
        <f t="shared" si="1"/>
        <v>1683</v>
      </c>
    </row>
    <row r="20" spans="1:8" s="18" customFormat="1" ht="31.5" customHeight="1" x14ac:dyDescent="0.25">
      <c r="A20" s="99" t="s">
        <v>63</v>
      </c>
      <c r="B20" s="93" t="s">
        <v>53</v>
      </c>
      <c r="C20" s="93" t="s">
        <v>58</v>
      </c>
      <c r="D20" s="93" t="s">
        <v>64</v>
      </c>
      <c r="E20" s="93" t="s">
        <v>56</v>
      </c>
      <c r="F20" s="94">
        <f t="shared" si="1"/>
        <v>1567.6</v>
      </c>
      <c r="G20" s="94">
        <f t="shared" si="1"/>
        <v>1629</v>
      </c>
      <c r="H20" s="94">
        <f t="shared" si="1"/>
        <v>1683</v>
      </c>
    </row>
    <row r="21" spans="1:8" s="18" customFormat="1" ht="64.5" x14ac:dyDescent="0.25">
      <c r="A21" s="99" t="s">
        <v>65</v>
      </c>
      <c r="B21" s="93" t="s">
        <v>53</v>
      </c>
      <c r="C21" s="93" t="s">
        <v>58</v>
      </c>
      <c r="D21" s="93" t="s">
        <v>64</v>
      </c>
      <c r="E21" s="93" t="s">
        <v>66</v>
      </c>
      <c r="F21" s="94">
        <f t="shared" si="1"/>
        <v>1567.6</v>
      </c>
      <c r="G21" s="94">
        <f t="shared" si="1"/>
        <v>1629</v>
      </c>
      <c r="H21" s="94">
        <f t="shared" si="1"/>
        <v>1683</v>
      </c>
    </row>
    <row r="22" spans="1:8" s="18" customFormat="1" ht="26.25" x14ac:dyDescent="0.25">
      <c r="A22" s="99" t="s">
        <v>67</v>
      </c>
      <c r="B22" s="93" t="s">
        <v>53</v>
      </c>
      <c r="C22" s="93" t="s">
        <v>58</v>
      </c>
      <c r="D22" s="93" t="s">
        <v>64</v>
      </c>
      <c r="E22" s="93" t="s">
        <v>68</v>
      </c>
      <c r="F22" s="94">
        <v>1567.6</v>
      </c>
      <c r="G22" s="94">
        <v>1629</v>
      </c>
      <c r="H22" s="94">
        <v>1683</v>
      </c>
    </row>
    <row r="23" spans="1:8" ht="60" customHeight="1" x14ac:dyDescent="0.25">
      <c r="A23" s="99" t="s">
        <v>69</v>
      </c>
      <c r="B23" s="93" t="s">
        <v>53</v>
      </c>
      <c r="C23" s="93" t="s">
        <v>70</v>
      </c>
      <c r="D23" s="93" t="s">
        <v>55</v>
      </c>
      <c r="E23" s="93" t="s">
        <v>56</v>
      </c>
      <c r="F23" s="94">
        <f t="shared" ref="F23:H24" si="2">F24</f>
        <v>10085.799999999999</v>
      </c>
      <c r="G23" s="94">
        <f t="shared" si="2"/>
        <v>10483.800000000001</v>
      </c>
      <c r="H23" s="94">
        <f t="shared" si="2"/>
        <v>10805</v>
      </c>
    </row>
    <row r="24" spans="1:8" ht="26.25" x14ac:dyDescent="0.25">
      <c r="A24" s="99" t="s">
        <v>59</v>
      </c>
      <c r="B24" s="93" t="s">
        <v>53</v>
      </c>
      <c r="C24" s="93" t="s">
        <v>70</v>
      </c>
      <c r="D24" s="93" t="s">
        <v>60</v>
      </c>
      <c r="E24" s="93" t="s">
        <v>56</v>
      </c>
      <c r="F24" s="94">
        <f t="shared" si="2"/>
        <v>10085.799999999999</v>
      </c>
      <c r="G24" s="94">
        <f t="shared" si="2"/>
        <v>10483.800000000001</v>
      </c>
      <c r="H24" s="94">
        <f t="shared" si="2"/>
        <v>10805</v>
      </c>
    </row>
    <row r="25" spans="1:8" ht="28.5" customHeight="1" x14ac:dyDescent="0.25">
      <c r="A25" s="99" t="s">
        <v>61</v>
      </c>
      <c r="B25" s="93" t="s">
        <v>53</v>
      </c>
      <c r="C25" s="93" t="s">
        <v>70</v>
      </c>
      <c r="D25" s="93" t="s">
        <v>62</v>
      </c>
      <c r="E25" s="93" t="s">
        <v>56</v>
      </c>
      <c r="F25" s="94">
        <f>F29+F36+F41+F46+F55+F60+F65+F71+F80+F68</f>
        <v>10085.799999999999</v>
      </c>
      <c r="G25" s="94">
        <f>G29+G36+G41+G46+G55+G60+G65+G71+G80+G68</f>
        <v>10483.800000000001</v>
      </c>
      <c r="H25" s="94">
        <f>H29+H36+H41+H46+H55+H60+H65+H71+H80+H68</f>
        <v>10805</v>
      </c>
    </row>
    <row r="26" spans="1:8" ht="25.5" hidden="1" customHeight="1" x14ac:dyDescent="0.25">
      <c r="A26" s="99" t="s">
        <v>71</v>
      </c>
      <c r="B26" s="93" t="s">
        <v>53</v>
      </c>
      <c r="C26" s="93" t="s">
        <v>70</v>
      </c>
      <c r="D26" s="93" t="s">
        <v>72</v>
      </c>
      <c r="E26" s="93" t="s">
        <v>56</v>
      </c>
      <c r="F26" s="94">
        <f t="shared" ref="F26:H27" si="3">F27</f>
        <v>0</v>
      </c>
      <c r="G26" s="94">
        <f t="shared" si="3"/>
        <v>0</v>
      </c>
      <c r="H26" s="94">
        <f t="shared" si="3"/>
        <v>0</v>
      </c>
    </row>
    <row r="27" spans="1:8" ht="64.5" hidden="1" x14ac:dyDescent="0.25">
      <c r="A27" s="99" t="s">
        <v>65</v>
      </c>
      <c r="B27" s="93" t="s">
        <v>53</v>
      </c>
      <c r="C27" s="93" t="s">
        <v>70</v>
      </c>
      <c r="D27" s="93" t="s">
        <v>72</v>
      </c>
      <c r="E27" s="93" t="s">
        <v>66</v>
      </c>
      <c r="F27" s="94">
        <f t="shared" si="3"/>
        <v>0</v>
      </c>
      <c r="G27" s="94">
        <f t="shared" si="3"/>
        <v>0</v>
      </c>
      <c r="H27" s="94">
        <f t="shared" si="3"/>
        <v>0</v>
      </c>
    </row>
    <row r="28" spans="1:8" ht="24.75" hidden="1" customHeight="1" x14ac:dyDescent="0.25">
      <c r="A28" s="99" t="s">
        <v>67</v>
      </c>
      <c r="B28" s="93" t="s">
        <v>53</v>
      </c>
      <c r="C28" s="93" t="s">
        <v>70</v>
      </c>
      <c r="D28" s="93" t="s">
        <v>72</v>
      </c>
      <c r="E28" s="93" t="s">
        <v>68</v>
      </c>
      <c r="F28" s="94"/>
      <c r="G28" s="94"/>
      <c r="H28" s="94"/>
    </row>
    <row r="29" spans="1:8" ht="26.25" x14ac:dyDescent="0.25">
      <c r="A29" s="99" t="s">
        <v>73</v>
      </c>
      <c r="B29" s="93" t="s">
        <v>53</v>
      </c>
      <c r="C29" s="93" t="s">
        <v>70</v>
      </c>
      <c r="D29" s="93" t="s">
        <v>74</v>
      </c>
      <c r="E29" s="93" t="s">
        <v>56</v>
      </c>
      <c r="F29" s="94">
        <f>F30+F32+F34</f>
        <v>8319.9000000000015</v>
      </c>
      <c r="G29" s="94">
        <f t="shared" ref="G29:H29" si="4">G30+G32+G34</f>
        <v>8664.8000000000011</v>
      </c>
      <c r="H29" s="94">
        <f t="shared" si="4"/>
        <v>8932.3000000000011</v>
      </c>
    </row>
    <row r="30" spans="1:8" ht="64.5" x14ac:dyDescent="0.25">
      <c r="A30" s="99" t="s">
        <v>65</v>
      </c>
      <c r="B30" s="93" t="s">
        <v>53</v>
      </c>
      <c r="C30" s="93" t="s">
        <v>70</v>
      </c>
      <c r="D30" s="93" t="s">
        <v>74</v>
      </c>
      <c r="E30" s="93" t="s">
        <v>66</v>
      </c>
      <c r="F30" s="94">
        <f>F31</f>
        <v>8255.7000000000007</v>
      </c>
      <c r="G30" s="94">
        <f>G31</f>
        <v>8600.6</v>
      </c>
      <c r="H30" s="94">
        <f>H31</f>
        <v>8868.1</v>
      </c>
    </row>
    <row r="31" spans="1:8" ht="26.25" customHeight="1" x14ac:dyDescent="0.25">
      <c r="A31" s="99" t="s">
        <v>67</v>
      </c>
      <c r="B31" s="93" t="s">
        <v>53</v>
      </c>
      <c r="C31" s="93" t="s">
        <v>70</v>
      </c>
      <c r="D31" s="93" t="s">
        <v>74</v>
      </c>
      <c r="E31" s="93" t="s">
        <v>68</v>
      </c>
      <c r="F31" s="94">
        <v>8255.7000000000007</v>
      </c>
      <c r="G31" s="94">
        <v>8600.6</v>
      </c>
      <c r="H31" s="94">
        <v>8868.1</v>
      </c>
    </row>
    <row r="32" spans="1:8" ht="27.75" customHeight="1" x14ac:dyDescent="0.25">
      <c r="A32" s="99" t="s">
        <v>75</v>
      </c>
      <c r="B32" s="93" t="s">
        <v>53</v>
      </c>
      <c r="C32" s="93" t="s">
        <v>70</v>
      </c>
      <c r="D32" s="93" t="s">
        <v>74</v>
      </c>
      <c r="E32" s="93" t="s">
        <v>76</v>
      </c>
      <c r="F32" s="94">
        <f>F33</f>
        <v>35</v>
      </c>
      <c r="G32" s="94">
        <f>G33</f>
        <v>35</v>
      </c>
      <c r="H32" s="94">
        <f>H33</f>
        <v>35</v>
      </c>
    </row>
    <row r="33" spans="1:8" ht="39" x14ac:dyDescent="0.25">
      <c r="A33" s="99" t="s">
        <v>77</v>
      </c>
      <c r="B33" s="93" t="s">
        <v>53</v>
      </c>
      <c r="C33" s="93" t="s">
        <v>70</v>
      </c>
      <c r="D33" s="93" t="s">
        <v>74</v>
      </c>
      <c r="E33" s="93" t="s">
        <v>78</v>
      </c>
      <c r="F33" s="94">
        <v>35</v>
      </c>
      <c r="G33" s="94">
        <v>35</v>
      </c>
      <c r="H33" s="94">
        <v>35</v>
      </c>
    </row>
    <row r="34" spans="1:8" ht="15" x14ac:dyDescent="0.25">
      <c r="A34" s="99" t="s">
        <v>79</v>
      </c>
      <c r="B34" s="93" t="s">
        <v>53</v>
      </c>
      <c r="C34" s="93" t="s">
        <v>70</v>
      </c>
      <c r="D34" s="93" t="s">
        <v>74</v>
      </c>
      <c r="E34" s="93" t="s">
        <v>80</v>
      </c>
      <c r="F34" s="94">
        <f>F35</f>
        <v>29.2</v>
      </c>
      <c r="G34" s="94">
        <f>G35</f>
        <v>29.2</v>
      </c>
      <c r="H34" s="94">
        <f>H35</f>
        <v>29.2</v>
      </c>
    </row>
    <row r="35" spans="1:8" ht="15" x14ac:dyDescent="0.25">
      <c r="A35" s="99" t="s">
        <v>81</v>
      </c>
      <c r="B35" s="93" t="s">
        <v>53</v>
      </c>
      <c r="C35" s="93" t="s">
        <v>70</v>
      </c>
      <c r="D35" s="93" t="s">
        <v>74</v>
      </c>
      <c r="E35" s="93" t="s">
        <v>82</v>
      </c>
      <c r="F35" s="94">
        <v>29.2</v>
      </c>
      <c r="G35" s="94">
        <v>29.2</v>
      </c>
      <c r="H35" s="94">
        <v>29.2</v>
      </c>
    </row>
    <row r="36" spans="1:8" ht="39" x14ac:dyDescent="0.25">
      <c r="A36" s="99" t="s">
        <v>83</v>
      </c>
      <c r="B36" s="93" t="s">
        <v>53</v>
      </c>
      <c r="C36" s="93" t="s">
        <v>70</v>
      </c>
      <c r="D36" s="93" t="s">
        <v>84</v>
      </c>
      <c r="E36" s="93" t="s">
        <v>56</v>
      </c>
      <c r="F36" s="94">
        <f>F37+F39</f>
        <v>212.79999999999998</v>
      </c>
      <c r="G36" s="94">
        <f>G37+G39</f>
        <v>219.70000000000002</v>
      </c>
      <c r="H36" s="94">
        <f>H37+H39</f>
        <v>226.7</v>
      </c>
    </row>
    <row r="37" spans="1:8" ht="69.75" customHeight="1" x14ac:dyDescent="0.25">
      <c r="A37" s="99" t="s">
        <v>65</v>
      </c>
      <c r="B37" s="93" t="s">
        <v>53</v>
      </c>
      <c r="C37" s="93" t="s">
        <v>70</v>
      </c>
      <c r="D37" s="93" t="s">
        <v>84</v>
      </c>
      <c r="E37" s="93" t="s">
        <v>66</v>
      </c>
      <c r="F37" s="94">
        <f>F38</f>
        <v>202.7</v>
      </c>
      <c r="G37" s="94">
        <f>G38</f>
        <v>210.4</v>
      </c>
      <c r="H37" s="94">
        <f>H38</f>
        <v>217.7</v>
      </c>
    </row>
    <row r="38" spans="1:8" ht="29.25" customHeight="1" x14ac:dyDescent="0.25">
      <c r="A38" s="99" t="s">
        <v>67</v>
      </c>
      <c r="B38" s="93" t="s">
        <v>53</v>
      </c>
      <c r="C38" s="93" t="s">
        <v>70</v>
      </c>
      <c r="D38" s="93" t="s">
        <v>84</v>
      </c>
      <c r="E38" s="93" t="s">
        <v>68</v>
      </c>
      <c r="F38" s="94">
        <v>202.7</v>
      </c>
      <c r="G38" s="94">
        <v>210.4</v>
      </c>
      <c r="H38" s="94">
        <v>217.7</v>
      </c>
    </row>
    <row r="39" spans="1:8" ht="27" customHeight="1" x14ac:dyDescent="0.25">
      <c r="A39" s="99" t="s">
        <v>75</v>
      </c>
      <c r="B39" s="93" t="s">
        <v>53</v>
      </c>
      <c r="C39" s="93" t="s">
        <v>70</v>
      </c>
      <c r="D39" s="93" t="s">
        <v>84</v>
      </c>
      <c r="E39" s="93" t="s">
        <v>76</v>
      </c>
      <c r="F39" s="94">
        <f>F40</f>
        <v>10.1</v>
      </c>
      <c r="G39" s="94">
        <f>G40</f>
        <v>9.3000000000000007</v>
      </c>
      <c r="H39" s="94">
        <f>H40</f>
        <v>9</v>
      </c>
    </row>
    <row r="40" spans="1:8" ht="33" customHeight="1" x14ac:dyDescent="0.25">
      <c r="A40" s="99" t="s">
        <v>77</v>
      </c>
      <c r="B40" s="93" t="s">
        <v>53</v>
      </c>
      <c r="C40" s="93" t="s">
        <v>70</v>
      </c>
      <c r="D40" s="93" t="s">
        <v>84</v>
      </c>
      <c r="E40" s="93" t="s">
        <v>78</v>
      </c>
      <c r="F40" s="94">
        <v>10.1</v>
      </c>
      <c r="G40" s="94">
        <v>9.3000000000000007</v>
      </c>
      <c r="H40" s="94">
        <v>9</v>
      </c>
    </row>
    <row r="41" spans="1:8" ht="54" customHeight="1" x14ac:dyDescent="0.25">
      <c r="A41" s="99" t="s">
        <v>757</v>
      </c>
      <c r="B41" s="93" t="s">
        <v>53</v>
      </c>
      <c r="C41" s="93" t="s">
        <v>70</v>
      </c>
      <c r="D41" s="93" t="s">
        <v>85</v>
      </c>
      <c r="E41" s="93" t="s">
        <v>56</v>
      </c>
      <c r="F41" s="94">
        <f>F42+F44</f>
        <v>214.8</v>
      </c>
      <c r="G41" s="94">
        <f>G42+G44</f>
        <v>221.70000000000002</v>
      </c>
      <c r="H41" s="94">
        <f>H42+H44</f>
        <v>228.6</v>
      </c>
    </row>
    <row r="42" spans="1:8" ht="66" customHeight="1" x14ac:dyDescent="0.25">
      <c r="A42" s="99" t="s">
        <v>65</v>
      </c>
      <c r="B42" s="93" t="s">
        <v>53</v>
      </c>
      <c r="C42" s="93" t="s">
        <v>70</v>
      </c>
      <c r="D42" s="93" t="s">
        <v>85</v>
      </c>
      <c r="E42" s="93" t="s">
        <v>66</v>
      </c>
      <c r="F42" s="94">
        <f>F43</f>
        <v>186.5</v>
      </c>
      <c r="G42" s="94">
        <f>G43</f>
        <v>192.8</v>
      </c>
      <c r="H42" s="94">
        <f>H43</f>
        <v>199.2</v>
      </c>
    </row>
    <row r="43" spans="1:8" ht="30" customHeight="1" x14ac:dyDescent="0.25">
      <c r="A43" s="99" t="s">
        <v>67</v>
      </c>
      <c r="B43" s="93" t="s">
        <v>53</v>
      </c>
      <c r="C43" s="93" t="s">
        <v>70</v>
      </c>
      <c r="D43" s="93" t="s">
        <v>85</v>
      </c>
      <c r="E43" s="93" t="s">
        <v>68</v>
      </c>
      <c r="F43" s="94">
        <v>186.5</v>
      </c>
      <c r="G43" s="94">
        <v>192.8</v>
      </c>
      <c r="H43" s="94">
        <v>199.2</v>
      </c>
    </row>
    <row r="44" spans="1:8" ht="30.75" customHeight="1" x14ac:dyDescent="0.25">
      <c r="A44" s="99" t="s">
        <v>75</v>
      </c>
      <c r="B44" s="93" t="s">
        <v>53</v>
      </c>
      <c r="C44" s="93" t="s">
        <v>70</v>
      </c>
      <c r="D44" s="93" t="s">
        <v>85</v>
      </c>
      <c r="E44" s="93" t="s">
        <v>76</v>
      </c>
      <c r="F44" s="94">
        <f>F45</f>
        <v>28.3</v>
      </c>
      <c r="G44" s="94">
        <f>G45</f>
        <v>28.9</v>
      </c>
      <c r="H44" s="94">
        <f>H45</f>
        <v>29.4</v>
      </c>
    </row>
    <row r="45" spans="1:8" ht="33.75" customHeight="1" x14ac:dyDescent="0.25">
      <c r="A45" s="99" t="s">
        <v>77</v>
      </c>
      <c r="B45" s="93" t="s">
        <v>53</v>
      </c>
      <c r="C45" s="93" t="s">
        <v>70</v>
      </c>
      <c r="D45" s="93" t="s">
        <v>85</v>
      </c>
      <c r="E45" s="93" t="s">
        <v>78</v>
      </c>
      <c r="F45" s="94">
        <v>28.3</v>
      </c>
      <c r="G45" s="94">
        <v>28.9</v>
      </c>
      <c r="H45" s="94">
        <v>29.4</v>
      </c>
    </row>
    <row r="46" spans="1:8" ht="40.5" customHeight="1" x14ac:dyDescent="0.25">
      <c r="A46" s="99" t="s">
        <v>86</v>
      </c>
      <c r="B46" s="93" t="s">
        <v>53</v>
      </c>
      <c r="C46" s="93" t="s">
        <v>70</v>
      </c>
      <c r="D46" s="93" t="s">
        <v>87</v>
      </c>
      <c r="E46" s="93" t="s">
        <v>56</v>
      </c>
      <c r="F46" s="94">
        <f>F47+F53</f>
        <v>221.6</v>
      </c>
      <c r="G46" s="94">
        <f t="shared" ref="G46:H46" si="5">G47+G53</f>
        <v>228.5</v>
      </c>
      <c r="H46" s="94">
        <f t="shared" si="5"/>
        <v>235.5</v>
      </c>
    </row>
    <row r="47" spans="1:8" ht="66.75" customHeight="1" x14ac:dyDescent="0.25">
      <c r="A47" s="99" t="s">
        <v>65</v>
      </c>
      <c r="B47" s="93" t="s">
        <v>53</v>
      </c>
      <c r="C47" s="93" t="s">
        <v>70</v>
      </c>
      <c r="D47" s="93" t="s">
        <v>87</v>
      </c>
      <c r="E47" s="93" t="s">
        <v>66</v>
      </c>
      <c r="F47" s="94">
        <f>F48</f>
        <v>212</v>
      </c>
      <c r="G47" s="94">
        <f>G48</f>
        <v>219.1</v>
      </c>
      <c r="H47" s="94">
        <f>H48</f>
        <v>226.7</v>
      </c>
    </row>
    <row r="48" spans="1:8" ht="30" customHeight="1" x14ac:dyDescent="0.25">
      <c r="A48" s="99" t="s">
        <v>67</v>
      </c>
      <c r="B48" s="93" t="s">
        <v>53</v>
      </c>
      <c r="C48" s="93" t="s">
        <v>70</v>
      </c>
      <c r="D48" s="93" t="s">
        <v>87</v>
      </c>
      <c r="E48" s="93" t="s">
        <v>68</v>
      </c>
      <c r="F48" s="94">
        <v>212</v>
      </c>
      <c r="G48" s="94">
        <v>219.1</v>
      </c>
      <c r="H48" s="94">
        <v>226.7</v>
      </c>
    </row>
    <row r="49" spans="1:8" ht="30" hidden="1" customHeight="1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0</v>
      </c>
      <c r="G49" s="94">
        <f>G50</f>
        <v>0</v>
      </c>
      <c r="H49" s="94">
        <f>H50</f>
        <v>0</v>
      </c>
    </row>
    <row r="50" spans="1:8" ht="39" hidden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f>34.4-9.7-24.7</f>
        <v>0</v>
      </c>
      <c r="G50" s="94">
        <f>34.4-9.7-24.7</f>
        <v>0</v>
      </c>
      <c r="H50" s="94">
        <f>34.4-9.7-24.7</f>
        <v>0</v>
      </c>
    </row>
    <row r="51" spans="1:8" ht="26.25" hidden="1" x14ac:dyDescent="0.25">
      <c r="A51" s="99" t="s">
        <v>75</v>
      </c>
      <c r="B51" s="93" t="s">
        <v>53</v>
      </c>
      <c r="C51" s="93" t="s">
        <v>70</v>
      </c>
      <c r="D51" s="93" t="s">
        <v>87</v>
      </c>
      <c r="E51" s="93" t="s">
        <v>76</v>
      </c>
      <c r="F51" s="94">
        <f>F52</f>
        <v>0</v>
      </c>
      <c r="G51" s="94">
        <f>G52</f>
        <v>0</v>
      </c>
      <c r="H51" s="94">
        <f>H52</f>
        <v>0</v>
      </c>
    </row>
    <row r="52" spans="1:8" ht="39" hidden="1" x14ac:dyDescent="0.25">
      <c r="A52" s="99" t="s">
        <v>77</v>
      </c>
      <c r="B52" s="93" t="s">
        <v>53</v>
      </c>
      <c r="C52" s="93" t="s">
        <v>70</v>
      </c>
      <c r="D52" s="93" t="s">
        <v>87</v>
      </c>
      <c r="E52" s="93" t="s">
        <v>78</v>
      </c>
      <c r="F52" s="94">
        <f>24.7-24.7</f>
        <v>0</v>
      </c>
      <c r="G52" s="94">
        <f>24.7-24.7</f>
        <v>0</v>
      </c>
      <c r="H52" s="94">
        <f>24.7-24.7</f>
        <v>0</v>
      </c>
    </row>
    <row r="53" spans="1:8" ht="26.25" x14ac:dyDescent="0.25">
      <c r="A53" s="99" t="s">
        <v>75</v>
      </c>
      <c r="B53" s="93" t="s">
        <v>53</v>
      </c>
      <c r="C53" s="93" t="s">
        <v>70</v>
      </c>
      <c r="D53" s="93" t="s">
        <v>87</v>
      </c>
      <c r="E53" s="93" t="s">
        <v>76</v>
      </c>
      <c r="F53" s="94">
        <f>F54</f>
        <v>9.6</v>
      </c>
      <c r="G53" s="94">
        <f t="shared" ref="G53:H53" si="6">G54</f>
        <v>9.4</v>
      </c>
      <c r="H53" s="94">
        <f t="shared" si="6"/>
        <v>8.8000000000000007</v>
      </c>
    </row>
    <row r="54" spans="1:8" ht="29.25" customHeight="1" x14ac:dyDescent="0.25">
      <c r="A54" s="99" t="s">
        <v>77</v>
      </c>
      <c r="B54" s="93" t="s">
        <v>53</v>
      </c>
      <c r="C54" s="93" t="s">
        <v>70</v>
      </c>
      <c r="D54" s="93" t="s">
        <v>87</v>
      </c>
      <c r="E54" s="93" t="s">
        <v>78</v>
      </c>
      <c r="F54" s="94">
        <v>9.6</v>
      </c>
      <c r="G54" s="94">
        <v>9.4</v>
      </c>
      <c r="H54" s="94">
        <v>8.8000000000000007</v>
      </c>
    </row>
    <row r="55" spans="1:8" ht="67.5" customHeight="1" x14ac:dyDescent="0.25">
      <c r="A55" s="99" t="s">
        <v>88</v>
      </c>
      <c r="B55" s="93" t="s">
        <v>53</v>
      </c>
      <c r="C55" s="93" t="s">
        <v>70</v>
      </c>
      <c r="D55" s="93" t="s">
        <v>89</v>
      </c>
      <c r="E55" s="93" t="s">
        <v>56</v>
      </c>
      <c r="F55" s="94">
        <f>F56+F58</f>
        <v>213</v>
      </c>
      <c r="G55" s="94">
        <f>G56+G58</f>
        <v>219.89999999999998</v>
      </c>
      <c r="H55" s="94">
        <f>H56+H58</f>
        <v>226.8</v>
      </c>
    </row>
    <row r="56" spans="1:8" ht="67.5" customHeight="1" x14ac:dyDescent="0.25">
      <c r="A56" s="99" t="s">
        <v>65</v>
      </c>
      <c r="B56" s="93" t="s">
        <v>53</v>
      </c>
      <c r="C56" s="93" t="s">
        <v>70</v>
      </c>
      <c r="D56" s="93" t="s">
        <v>89</v>
      </c>
      <c r="E56" s="93" t="s">
        <v>66</v>
      </c>
      <c r="F56" s="94">
        <f>F57</f>
        <v>184.7</v>
      </c>
      <c r="G56" s="94">
        <f>G57</f>
        <v>191.7</v>
      </c>
      <c r="H56" s="94">
        <f>H57</f>
        <v>198.3</v>
      </c>
    </row>
    <row r="57" spans="1:8" ht="30" customHeight="1" x14ac:dyDescent="0.25">
      <c r="A57" s="99" t="s">
        <v>67</v>
      </c>
      <c r="B57" s="93" t="s">
        <v>53</v>
      </c>
      <c r="C57" s="93" t="s">
        <v>70</v>
      </c>
      <c r="D57" s="93" t="s">
        <v>89</v>
      </c>
      <c r="E57" s="93" t="s">
        <v>68</v>
      </c>
      <c r="F57" s="94">
        <v>184.7</v>
      </c>
      <c r="G57" s="94">
        <v>191.7</v>
      </c>
      <c r="H57" s="94">
        <v>198.3</v>
      </c>
    </row>
    <row r="58" spans="1:8" ht="33.75" customHeight="1" x14ac:dyDescent="0.25">
      <c r="A58" s="99" t="s">
        <v>75</v>
      </c>
      <c r="B58" s="93" t="s">
        <v>53</v>
      </c>
      <c r="C58" s="93" t="s">
        <v>70</v>
      </c>
      <c r="D58" s="93" t="s">
        <v>89</v>
      </c>
      <c r="E58" s="93" t="s">
        <v>76</v>
      </c>
      <c r="F58" s="94">
        <f>F59</f>
        <v>28.3</v>
      </c>
      <c r="G58" s="94">
        <f>G59</f>
        <v>28.2</v>
      </c>
      <c r="H58" s="94">
        <f>H59</f>
        <v>28.5</v>
      </c>
    </row>
    <row r="59" spans="1:8" ht="32.25" customHeight="1" x14ac:dyDescent="0.25">
      <c r="A59" s="99" t="s">
        <v>77</v>
      </c>
      <c r="B59" s="93" t="s">
        <v>53</v>
      </c>
      <c r="C59" s="93" t="s">
        <v>70</v>
      </c>
      <c r="D59" s="93" t="s">
        <v>89</v>
      </c>
      <c r="E59" s="93" t="s">
        <v>78</v>
      </c>
      <c r="F59" s="94">
        <v>28.3</v>
      </c>
      <c r="G59" s="94">
        <v>28.2</v>
      </c>
      <c r="H59" s="94">
        <v>28.5</v>
      </c>
    </row>
    <row r="60" spans="1:8" ht="55.5" customHeight="1" x14ac:dyDescent="0.25">
      <c r="A60" s="99" t="s">
        <v>90</v>
      </c>
      <c r="B60" s="93" t="s">
        <v>53</v>
      </c>
      <c r="C60" s="93" t="s">
        <v>70</v>
      </c>
      <c r="D60" s="93" t="s">
        <v>91</v>
      </c>
      <c r="E60" s="93" t="s">
        <v>56</v>
      </c>
      <c r="F60" s="94">
        <f>F61+F63</f>
        <v>674.6</v>
      </c>
      <c r="G60" s="94">
        <f>G61+G63</f>
        <v>695.3</v>
      </c>
      <c r="H60" s="94">
        <f>H61+H63</f>
        <v>716.30000000000007</v>
      </c>
    </row>
    <row r="61" spans="1:8" ht="69" customHeight="1" x14ac:dyDescent="0.25">
      <c r="A61" s="99" t="s">
        <v>65</v>
      </c>
      <c r="B61" s="93" t="s">
        <v>53</v>
      </c>
      <c r="C61" s="93" t="s">
        <v>70</v>
      </c>
      <c r="D61" s="93" t="s">
        <v>91</v>
      </c>
      <c r="E61" s="93" t="s">
        <v>66</v>
      </c>
      <c r="F61" s="94">
        <f>F62</f>
        <v>633.70000000000005</v>
      </c>
      <c r="G61" s="94">
        <f>G62</f>
        <v>656.4</v>
      </c>
      <c r="H61" s="94">
        <f>H62</f>
        <v>679.1</v>
      </c>
    </row>
    <row r="62" spans="1:8" ht="31.5" customHeight="1" x14ac:dyDescent="0.25">
      <c r="A62" s="99" t="s">
        <v>67</v>
      </c>
      <c r="B62" s="93" t="s">
        <v>53</v>
      </c>
      <c r="C62" s="93" t="s">
        <v>70</v>
      </c>
      <c r="D62" s="93" t="s">
        <v>91</v>
      </c>
      <c r="E62" s="93" t="s">
        <v>68</v>
      </c>
      <c r="F62" s="94">
        <v>633.70000000000005</v>
      </c>
      <c r="G62" s="94">
        <v>656.4</v>
      </c>
      <c r="H62" s="94">
        <v>679.1</v>
      </c>
    </row>
    <row r="63" spans="1:8" ht="30" customHeight="1" x14ac:dyDescent="0.25">
      <c r="A63" s="99" t="s">
        <v>75</v>
      </c>
      <c r="B63" s="93" t="s">
        <v>53</v>
      </c>
      <c r="C63" s="93" t="s">
        <v>70</v>
      </c>
      <c r="D63" s="93" t="s">
        <v>91</v>
      </c>
      <c r="E63" s="93" t="s">
        <v>76</v>
      </c>
      <c r="F63" s="94">
        <f>F64</f>
        <v>40.9</v>
      </c>
      <c r="G63" s="94">
        <f>G64</f>
        <v>38.9</v>
      </c>
      <c r="H63" s="94">
        <f>H64</f>
        <v>37.200000000000003</v>
      </c>
    </row>
    <row r="64" spans="1:8" ht="33" customHeight="1" x14ac:dyDescent="0.25">
      <c r="A64" s="99" t="s">
        <v>77</v>
      </c>
      <c r="B64" s="93" t="s">
        <v>53</v>
      </c>
      <c r="C64" s="93" t="s">
        <v>70</v>
      </c>
      <c r="D64" s="93" t="s">
        <v>91</v>
      </c>
      <c r="E64" s="93" t="s">
        <v>78</v>
      </c>
      <c r="F64" s="94">
        <v>40.9</v>
      </c>
      <c r="G64" s="94">
        <v>38.9</v>
      </c>
      <c r="H64" s="94">
        <v>37.200000000000003</v>
      </c>
    </row>
    <row r="65" spans="1:8" ht="93.75" customHeight="1" x14ac:dyDescent="0.25">
      <c r="A65" s="99" t="s">
        <v>92</v>
      </c>
      <c r="B65" s="93" t="s">
        <v>53</v>
      </c>
      <c r="C65" s="93" t="s">
        <v>70</v>
      </c>
      <c r="D65" s="93" t="s">
        <v>93</v>
      </c>
      <c r="E65" s="93" t="s">
        <v>56</v>
      </c>
      <c r="F65" s="94">
        <f t="shared" ref="F65:H66" si="7">F66</f>
        <v>202.8</v>
      </c>
      <c r="G65" s="94">
        <f t="shared" si="7"/>
        <v>209.7</v>
      </c>
      <c r="H65" s="94">
        <f t="shared" si="7"/>
        <v>216.5</v>
      </c>
    </row>
    <row r="66" spans="1:8" ht="68.25" customHeight="1" x14ac:dyDescent="0.25">
      <c r="A66" s="99" t="s">
        <v>65</v>
      </c>
      <c r="B66" s="93" t="s">
        <v>53</v>
      </c>
      <c r="C66" s="93" t="s">
        <v>70</v>
      </c>
      <c r="D66" s="93" t="s">
        <v>93</v>
      </c>
      <c r="E66" s="93" t="s">
        <v>66</v>
      </c>
      <c r="F66" s="94">
        <f t="shared" si="7"/>
        <v>202.8</v>
      </c>
      <c r="G66" s="94">
        <f t="shared" si="7"/>
        <v>209.7</v>
      </c>
      <c r="H66" s="94">
        <f t="shared" si="7"/>
        <v>216.5</v>
      </c>
    </row>
    <row r="67" spans="1:8" ht="32.25" customHeight="1" x14ac:dyDescent="0.25">
      <c r="A67" s="99" t="s">
        <v>67</v>
      </c>
      <c r="B67" s="93" t="s">
        <v>53</v>
      </c>
      <c r="C67" s="93" t="s">
        <v>70</v>
      </c>
      <c r="D67" s="93" t="s">
        <v>93</v>
      </c>
      <c r="E67" s="93" t="s">
        <v>68</v>
      </c>
      <c r="F67" s="94">
        <v>202.8</v>
      </c>
      <c r="G67" s="94">
        <v>209.7</v>
      </c>
      <c r="H67" s="94">
        <v>216.5</v>
      </c>
    </row>
    <row r="68" spans="1:8" ht="90" hidden="1" x14ac:dyDescent="0.25">
      <c r="A68" s="99" t="s">
        <v>94</v>
      </c>
      <c r="B68" s="93" t="s">
        <v>53</v>
      </c>
      <c r="C68" s="93" t="s">
        <v>70</v>
      </c>
      <c r="D68" s="93" t="s">
        <v>95</v>
      </c>
      <c r="E68" s="93" t="s">
        <v>56</v>
      </c>
      <c r="F68" s="94">
        <f t="shared" ref="F68:H69" si="8">F69</f>
        <v>0</v>
      </c>
      <c r="G68" s="94">
        <f t="shared" si="8"/>
        <v>0</v>
      </c>
      <c r="H68" s="94">
        <f t="shared" si="8"/>
        <v>0</v>
      </c>
    </row>
    <row r="69" spans="1:8" ht="26.25" hidden="1" x14ac:dyDescent="0.25">
      <c r="A69" s="99" t="s">
        <v>75</v>
      </c>
      <c r="B69" s="93" t="s">
        <v>53</v>
      </c>
      <c r="C69" s="93" t="s">
        <v>70</v>
      </c>
      <c r="D69" s="93" t="s">
        <v>95</v>
      </c>
      <c r="E69" s="93" t="s">
        <v>76</v>
      </c>
      <c r="F69" s="94">
        <f t="shared" si="8"/>
        <v>0</v>
      </c>
      <c r="G69" s="94">
        <f t="shared" si="8"/>
        <v>0</v>
      </c>
      <c r="H69" s="94">
        <f t="shared" si="8"/>
        <v>0</v>
      </c>
    </row>
    <row r="70" spans="1:8" ht="39" hidden="1" x14ac:dyDescent="0.25">
      <c r="A70" s="99" t="s">
        <v>77</v>
      </c>
      <c r="B70" s="93" t="s">
        <v>53</v>
      </c>
      <c r="C70" s="93" t="s">
        <v>70</v>
      </c>
      <c r="D70" s="93" t="s">
        <v>95</v>
      </c>
      <c r="E70" s="93" t="s">
        <v>78</v>
      </c>
      <c r="F70" s="94">
        <v>0</v>
      </c>
      <c r="G70" s="94">
        <v>0</v>
      </c>
      <c r="H70" s="94">
        <v>0</v>
      </c>
    </row>
    <row r="71" spans="1:8" ht="81.75" customHeight="1" x14ac:dyDescent="0.25">
      <c r="A71" s="99" t="s">
        <v>96</v>
      </c>
      <c r="B71" s="93" t="s">
        <v>53</v>
      </c>
      <c r="C71" s="93" t="s">
        <v>70</v>
      </c>
      <c r="D71" s="93" t="s">
        <v>97</v>
      </c>
      <c r="E71" s="93" t="s">
        <v>56</v>
      </c>
      <c r="F71" s="94">
        <f>F72+F74</f>
        <v>25</v>
      </c>
      <c r="G71" s="94">
        <f>G72+G74</f>
        <v>22.900000000000002</v>
      </c>
      <c r="H71" s="94">
        <f>H72+H74</f>
        <v>21</v>
      </c>
    </row>
    <row r="72" spans="1:8" ht="68.25" customHeight="1" x14ac:dyDescent="0.25">
      <c r="A72" s="99" t="s">
        <v>65</v>
      </c>
      <c r="B72" s="93" t="s">
        <v>53</v>
      </c>
      <c r="C72" s="93" t="s">
        <v>70</v>
      </c>
      <c r="D72" s="93" t="s">
        <v>97</v>
      </c>
      <c r="E72" s="93" t="s">
        <v>66</v>
      </c>
      <c r="F72" s="94">
        <f>F73</f>
        <v>19.600000000000001</v>
      </c>
      <c r="G72" s="94">
        <f>G73</f>
        <v>18.100000000000001</v>
      </c>
      <c r="H72" s="94">
        <f>H73</f>
        <v>16.5</v>
      </c>
    </row>
    <row r="73" spans="1:8" ht="29.25" customHeight="1" x14ac:dyDescent="0.25">
      <c r="A73" s="99" t="s">
        <v>67</v>
      </c>
      <c r="B73" s="93" t="s">
        <v>53</v>
      </c>
      <c r="C73" s="93" t="s">
        <v>70</v>
      </c>
      <c r="D73" s="93" t="s">
        <v>97</v>
      </c>
      <c r="E73" s="93" t="s">
        <v>68</v>
      </c>
      <c r="F73" s="94">
        <v>19.600000000000001</v>
      </c>
      <c r="G73" s="94">
        <v>18.100000000000001</v>
      </c>
      <c r="H73" s="94">
        <v>16.5</v>
      </c>
    </row>
    <row r="74" spans="1:8" ht="30" customHeight="1" x14ac:dyDescent="0.25">
      <c r="A74" s="99" t="s">
        <v>75</v>
      </c>
      <c r="B74" s="93" t="s">
        <v>53</v>
      </c>
      <c r="C74" s="93" t="s">
        <v>70</v>
      </c>
      <c r="D74" s="93" t="s">
        <v>97</v>
      </c>
      <c r="E74" s="93" t="s">
        <v>76</v>
      </c>
      <c r="F74" s="94">
        <f>F75</f>
        <v>5.4</v>
      </c>
      <c r="G74" s="94">
        <f>G75</f>
        <v>4.8</v>
      </c>
      <c r="H74" s="94">
        <f>H75</f>
        <v>4.5</v>
      </c>
    </row>
    <row r="75" spans="1:8" ht="27" customHeight="1" x14ac:dyDescent="0.25">
      <c r="A75" s="99" t="s">
        <v>77</v>
      </c>
      <c r="B75" s="93" t="s">
        <v>53</v>
      </c>
      <c r="C75" s="93" t="s">
        <v>70</v>
      </c>
      <c r="D75" s="93" t="s">
        <v>97</v>
      </c>
      <c r="E75" s="93" t="s">
        <v>78</v>
      </c>
      <c r="F75" s="94">
        <v>5.4</v>
      </c>
      <c r="G75" s="94">
        <v>4.8</v>
      </c>
      <c r="H75" s="94">
        <v>4.5</v>
      </c>
    </row>
    <row r="76" spans="1:8" ht="19.5" hidden="1" customHeight="1" x14ac:dyDescent="0.25">
      <c r="A76" s="99" t="s">
        <v>98</v>
      </c>
      <c r="B76" s="93" t="s">
        <v>53</v>
      </c>
      <c r="C76" s="93" t="s">
        <v>99</v>
      </c>
      <c r="D76" s="93" t="s">
        <v>100</v>
      </c>
      <c r="E76" s="93" t="s">
        <v>56</v>
      </c>
      <c r="F76" s="94">
        <f t="shared" ref="F76:H78" si="9">F77</f>
        <v>0</v>
      </c>
      <c r="G76" s="94">
        <f t="shared" si="9"/>
        <v>0</v>
      </c>
      <c r="H76" s="94">
        <f t="shared" si="9"/>
        <v>0</v>
      </c>
    </row>
    <row r="77" spans="1:8" ht="42.75" hidden="1" customHeight="1" x14ac:dyDescent="0.25">
      <c r="A77" s="99" t="s">
        <v>101</v>
      </c>
      <c r="B77" s="93" t="s">
        <v>53</v>
      </c>
      <c r="C77" s="93" t="s">
        <v>99</v>
      </c>
      <c r="D77" s="93" t="s">
        <v>102</v>
      </c>
      <c r="E77" s="93" t="s">
        <v>56</v>
      </c>
      <c r="F77" s="94">
        <f t="shared" si="9"/>
        <v>0</v>
      </c>
      <c r="G77" s="94">
        <f t="shared" si="9"/>
        <v>0</v>
      </c>
      <c r="H77" s="94">
        <f t="shared" si="9"/>
        <v>0</v>
      </c>
    </row>
    <row r="78" spans="1:8" ht="27" hidden="1" customHeight="1" x14ac:dyDescent="0.25">
      <c r="A78" s="99" t="s">
        <v>103</v>
      </c>
      <c r="B78" s="93" t="s">
        <v>53</v>
      </c>
      <c r="C78" s="93" t="s">
        <v>99</v>
      </c>
      <c r="D78" s="93" t="s">
        <v>102</v>
      </c>
      <c r="E78" s="93" t="s">
        <v>76</v>
      </c>
      <c r="F78" s="94">
        <f t="shared" si="9"/>
        <v>0</v>
      </c>
      <c r="G78" s="94">
        <f t="shared" si="9"/>
        <v>0</v>
      </c>
      <c r="H78" s="94">
        <f t="shared" si="9"/>
        <v>0</v>
      </c>
    </row>
    <row r="79" spans="1:8" ht="27" hidden="1" customHeight="1" x14ac:dyDescent="0.25">
      <c r="A79" s="99" t="s">
        <v>77</v>
      </c>
      <c r="B79" s="93" t="s">
        <v>53</v>
      </c>
      <c r="C79" s="93" t="s">
        <v>99</v>
      </c>
      <c r="D79" s="93" t="s">
        <v>102</v>
      </c>
      <c r="E79" s="93" t="s">
        <v>78</v>
      </c>
      <c r="F79" s="94">
        <v>0</v>
      </c>
      <c r="G79" s="94">
        <v>0</v>
      </c>
      <c r="H79" s="94">
        <v>0</v>
      </c>
    </row>
    <row r="80" spans="1:8" ht="56.25" customHeight="1" x14ac:dyDescent="0.25">
      <c r="A80" s="99" t="s">
        <v>690</v>
      </c>
      <c r="B80" s="93" t="s">
        <v>53</v>
      </c>
      <c r="C80" s="93" t="s">
        <v>70</v>
      </c>
      <c r="D80" s="93" t="s">
        <v>104</v>
      </c>
      <c r="E80" s="93" t="s">
        <v>56</v>
      </c>
      <c r="F80" s="94">
        <f t="shared" ref="F80:H81" si="10">F81</f>
        <v>1.3</v>
      </c>
      <c r="G80" s="94">
        <f t="shared" si="10"/>
        <v>1.3</v>
      </c>
      <c r="H80" s="94">
        <f t="shared" si="10"/>
        <v>1.3</v>
      </c>
    </row>
    <row r="81" spans="1:8" ht="66" customHeight="1" x14ac:dyDescent="0.25">
      <c r="A81" s="99" t="s">
        <v>65</v>
      </c>
      <c r="B81" s="93" t="s">
        <v>53</v>
      </c>
      <c r="C81" s="93" t="s">
        <v>70</v>
      </c>
      <c r="D81" s="93" t="s">
        <v>104</v>
      </c>
      <c r="E81" s="93" t="s">
        <v>66</v>
      </c>
      <c r="F81" s="94">
        <f t="shared" si="10"/>
        <v>1.3</v>
      </c>
      <c r="G81" s="94">
        <f t="shared" si="10"/>
        <v>1.3</v>
      </c>
      <c r="H81" s="94">
        <f t="shared" si="10"/>
        <v>1.3</v>
      </c>
    </row>
    <row r="82" spans="1:8" ht="27" customHeight="1" x14ac:dyDescent="0.25">
      <c r="A82" s="99" t="s">
        <v>67</v>
      </c>
      <c r="B82" s="93" t="s">
        <v>53</v>
      </c>
      <c r="C82" s="93" t="s">
        <v>70</v>
      </c>
      <c r="D82" s="93" t="s">
        <v>104</v>
      </c>
      <c r="E82" s="93" t="s">
        <v>68</v>
      </c>
      <c r="F82" s="94">
        <v>1.3</v>
      </c>
      <c r="G82" s="94">
        <v>1.3</v>
      </c>
      <c r="H82" s="94">
        <v>1.3</v>
      </c>
    </row>
    <row r="83" spans="1:8" ht="20.25" hidden="1" customHeight="1" x14ac:dyDescent="0.25">
      <c r="A83" s="99" t="s">
        <v>98</v>
      </c>
      <c r="B83" s="93" t="s">
        <v>53</v>
      </c>
      <c r="C83" s="93" t="s">
        <v>99</v>
      </c>
      <c r="D83" s="93" t="s">
        <v>55</v>
      </c>
      <c r="E83" s="93" t="s">
        <v>56</v>
      </c>
      <c r="F83" s="94">
        <f t="shared" ref="F83:H87" si="11">F84</f>
        <v>0</v>
      </c>
      <c r="G83" s="94">
        <f t="shared" si="11"/>
        <v>0</v>
      </c>
      <c r="H83" s="94">
        <f t="shared" si="11"/>
        <v>0</v>
      </c>
    </row>
    <row r="84" spans="1:8" ht="27" hidden="1" customHeight="1" x14ac:dyDescent="0.25">
      <c r="A84" s="99" t="s">
        <v>59</v>
      </c>
      <c r="B84" s="93" t="s">
        <v>53</v>
      </c>
      <c r="C84" s="93" t="s">
        <v>99</v>
      </c>
      <c r="D84" s="93" t="s">
        <v>60</v>
      </c>
      <c r="E84" s="93" t="s">
        <v>56</v>
      </c>
      <c r="F84" s="94">
        <f t="shared" si="11"/>
        <v>0</v>
      </c>
      <c r="G84" s="94">
        <f t="shared" si="11"/>
        <v>0</v>
      </c>
      <c r="H84" s="94">
        <f t="shared" si="11"/>
        <v>0</v>
      </c>
    </row>
    <row r="85" spans="1:8" ht="27" hidden="1" customHeight="1" x14ac:dyDescent="0.25">
      <c r="A85" s="99" t="s">
        <v>61</v>
      </c>
      <c r="B85" s="93" t="s">
        <v>53</v>
      </c>
      <c r="C85" s="93" t="s">
        <v>99</v>
      </c>
      <c r="D85" s="93" t="s">
        <v>62</v>
      </c>
      <c r="E85" s="93" t="s">
        <v>56</v>
      </c>
      <c r="F85" s="94">
        <f t="shared" si="11"/>
        <v>0</v>
      </c>
      <c r="G85" s="94">
        <f t="shared" si="11"/>
        <v>0</v>
      </c>
      <c r="H85" s="94">
        <f t="shared" si="11"/>
        <v>0</v>
      </c>
    </row>
    <row r="86" spans="1:8" ht="41.25" hidden="1" customHeight="1" x14ac:dyDescent="0.25">
      <c r="A86" s="99" t="s">
        <v>101</v>
      </c>
      <c r="B86" s="93" t="s">
        <v>53</v>
      </c>
      <c r="C86" s="93" t="s">
        <v>99</v>
      </c>
      <c r="D86" s="93" t="s">
        <v>105</v>
      </c>
      <c r="E86" s="93" t="s">
        <v>56</v>
      </c>
      <c r="F86" s="94">
        <f t="shared" si="11"/>
        <v>0</v>
      </c>
      <c r="G86" s="94">
        <f t="shared" si="11"/>
        <v>0</v>
      </c>
      <c r="H86" s="94">
        <f t="shared" si="11"/>
        <v>0</v>
      </c>
    </row>
    <row r="87" spans="1:8" ht="27" hidden="1" customHeight="1" x14ac:dyDescent="0.25">
      <c r="A87" s="99" t="s">
        <v>75</v>
      </c>
      <c r="B87" s="93" t="s">
        <v>53</v>
      </c>
      <c r="C87" s="93" t="s">
        <v>99</v>
      </c>
      <c r="D87" s="93" t="s">
        <v>105</v>
      </c>
      <c r="E87" s="93" t="s">
        <v>76</v>
      </c>
      <c r="F87" s="94">
        <f t="shared" si="11"/>
        <v>0</v>
      </c>
      <c r="G87" s="94">
        <f t="shared" si="11"/>
        <v>0</v>
      </c>
      <c r="H87" s="94">
        <f t="shared" si="11"/>
        <v>0</v>
      </c>
    </row>
    <row r="88" spans="1:8" ht="27.75" hidden="1" customHeight="1" x14ac:dyDescent="0.25">
      <c r="A88" s="99" t="s">
        <v>77</v>
      </c>
      <c r="B88" s="93" t="s">
        <v>53</v>
      </c>
      <c r="C88" s="93" t="s">
        <v>99</v>
      </c>
      <c r="D88" s="93" t="s">
        <v>105</v>
      </c>
      <c r="E88" s="93" t="s">
        <v>78</v>
      </c>
      <c r="F88" s="94"/>
      <c r="G88" s="94"/>
      <c r="H88" s="94"/>
    </row>
    <row r="89" spans="1:8" ht="27" customHeight="1" x14ac:dyDescent="0.25">
      <c r="A89" s="99" t="s">
        <v>106</v>
      </c>
      <c r="B89" s="93" t="s">
        <v>53</v>
      </c>
      <c r="C89" s="93" t="s">
        <v>107</v>
      </c>
      <c r="D89" s="93" t="s">
        <v>55</v>
      </c>
      <c r="E89" s="93" t="s">
        <v>56</v>
      </c>
      <c r="F89" s="94">
        <f>F90</f>
        <v>3092.2</v>
      </c>
      <c r="G89" s="94">
        <f t="shared" ref="G89:H90" si="12">G90</f>
        <v>3246</v>
      </c>
      <c r="H89" s="94">
        <f t="shared" si="12"/>
        <v>3366.7</v>
      </c>
    </row>
    <row r="90" spans="1:8" ht="27" customHeight="1" x14ac:dyDescent="0.25">
      <c r="A90" s="99" t="s">
        <v>59</v>
      </c>
      <c r="B90" s="93" t="s">
        <v>53</v>
      </c>
      <c r="C90" s="93" t="s">
        <v>107</v>
      </c>
      <c r="D90" s="93" t="s">
        <v>60</v>
      </c>
      <c r="E90" s="93" t="s">
        <v>56</v>
      </c>
      <c r="F90" s="94">
        <f>F91</f>
        <v>3092.2</v>
      </c>
      <c r="G90" s="94">
        <f t="shared" si="12"/>
        <v>3246</v>
      </c>
      <c r="H90" s="94">
        <f t="shared" si="12"/>
        <v>3366.7</v>
      </c>
    </row>
    <row r="91" spans="1:8" ht="29.25" customHeight="1" x14ac:dyDescent="0.25">
      <c r="A91" s="99" t="s">
        <v>61</v>
      </c>
      <c r="B91" s="93" t="s">
        <v>53</v>
      </c>
      <c r="C91" s="93" t="s">
        <v>107</v>
      </c>
      <c r="D91" s="93" t="s">
        <v>62</v>
      </c>
      <c r="E91" s="93" t="s">
        <v>56</v>
      </c>
      <c r="F91" s="94">
        <f>F92+F97</f>
        <v>3092.2</v>
      </c>
      <c r="G91" s="94">
        <f>G92+G97</f>
        <v>3246</v>
      </c>
      <c r="H91" s="94">
        <f>H92+H97</f>
        <v>3366.7</v>
      </c>
    </row>
    <row r="92" spans="1:8" ht="32.25" customHeight="1" x14ac:dyDescent="0.25">
      <c r="A92" s="99" t="s">
        <v>73</v>
      </c>
      <c r="B92" s="93" t="s">
        <v>53</v>
      </c>
      <c r="C92" s="93" t="s">
        <v>107</v>
      </c>
      <c r="D92" s="93" t="s">
        <v>74</v>
      </c>
      <c r="E92" s="93" t="s">
        <v>56</v>
      </c>
      <c r="F92" s="94">
        <f>F93+F95</f>
        <v>2493.1</v>
      </c>
      <c r="G92" s="94">
        <f>G93+G95</f>
        <v>2624</v>
      </c>
      <c r="H92" s="94">
        <f>H93+H95</f>
        <v>2723.2</v>
      </c>
    </row>
    <row r="93" spans="1:8" ht="70.5" customHeight="1" x14ac:dyDescent="0.25">
      <c r="A93" s="99" t="s">
        <v>65</v>
      </c>
      <c r="B93" s="93" t="s">
        <v>53</v>
      </c>
      <c r="C93" s="93" t="s">
        <v>107</v>
      </c>
      <c r="D93" s="93" t="s">
        <v>74</v>
      </c>
      <c r="E93" s="93" t="s">
        <v>66</v>
      </c>
      <c r="F93" s="94">
        <f>F94</f>
        <v>2491.1</v>
      </c>
      <c r="G93" s="94">
        <f>G94</f>
        <v>2622</v>
      </c>
      <c r="H93" s="94">
        <f>H94</f>
        <v>2721.2</v>
      </c>
    </row>
    <row r="94" spans="1:8" ht="27" customHeight="1" x14ac:dyDescent="0.25">
      <c r="A94" s="99" t="s">
        <v>67</v>
      </c>
      <c r="B94" s="93" t="s">
        <v>53</v>
      </c>
      <c r="C94" s="93" t="s">
        <v>107</v>
      </c>
      <c r="D94" s="93" t="s">
        <v>74</v>
      </c>
      <c r="E94" s="93" t="s">
        <v>68</v>
      </c>
      <c r="F94" s="94">
        <v>2491.1</v>
      </c>
      <c r="G94" s="94">
        <v>2622</v>
      </c>
      <c r="H94" s="94">
        <v>2721.2</v>
      </c>
    </row>
    <row r="95" spans="1:8" ht="15.75" customHeight="1" x14ac:dyDescent="0.25">
      <c r="A95" s="99" t="s">
        <v>79</v>
      </c>
      <c r="B95" s="93" t="s">
        <v>53</v>
      </c>
      <c r="C95" s="93" t="s">
        <v>107</v>
      </c>
      <c r="D95" s="93" t="s">
        <v>74</v>
      </c>
      <c r="E95" s="93" t="s">
        <v>80</v>
      </c>
      <c r="F95" s="94">
        <f>F96</f>
        <v>2</v>
      </c>
      <c r="G95" s="94">
        <f>G96</f>
        <v>2</v>
      </c>
      <c r="H95" s="94">
        <f>H96</f>
        <v>2</v>
      </c>
    </row>
    <row r="96" spans="1:8" ht="17.25" customHeight="1" x14ac:dyDescent="0.25">
      <c r="A96" s="99" t="s">
        <v>81</v>
      </c>
      <c r="B96" s="93" t="s">
        <v>53</v>
      </c>
      <c r="C96" s="93" t="s">
        <v>107</v>
      </c>
      <c r="D96" s="93" t="s">
        <v>74</v>
      </c>
      <c r="E96" s="93" t="s">
        <v>82</v>
      </c>
      <c r="F96" s="94">
        <v>2</v>
      </c>
      <c r="G96" s="94">
        <v>2</v>
      </c>
      <c r="H96" s="94">
        <v>2</v>
      </c>
    </row>
    <row r="97" spans="1:8" ht="27" customHeight="1" x14ac:dyDescent="0.25">
      <c r="A97" s="99" t="s">
        <v>108</v>
      </c>
      <c r="B97" s="93" t="s">
        <v>53</v>
      </c>
      <c r="C97" s="93" t="s">
        <v>107</v>
      </c>
      <c r="D97" s="93" t="s">
        <v>109</v>
      </c>
      <c r="E97" s="93" t="s">
        <v>56</v>
      </c>
      <c r="F97" s="94">
        <f t="shared" ref="F97:H98" si="13">F98</f>
        <v>599.1</v>
      </c>
      <c r="G97" s="94">
        <f t="shared" si="13"/>
        <v>622</v>
      </c>
      <c r="H97" s="94">
        <f t="shared" si="13"/>
        <v>643.5</v>
      </c>
    </row>
    <row r="98" spans="1:8" ht="67.5" customHeight="1" x14ac:dyDescent="0.25">
      <c r="A98" s="99" t="s">
        <v>65</v>
      </c>
      <c r="B98" s="93" t="s">
        <v>53</v>
      </c>
      <c r="C98" s="93" t="s">
        <v>107</v>
      </c>
      <c r="D98" s="93" t="s">
        <v>109</v>
      </c>
      <c r="E98" s="93" t="s">
        <v>66</v>
      </c>
      <c r="F98" s="94">
        <f t="shared" si="13"/>
        <v>599.1</v>
      </c>
      <c r="G98" s="94">
        <f t="shared" si="13"/>
        <v>622</v>
      </c>
      <c r="H98" s="94">
        <f t="shared" si="13"/>
        <v>643.5</v>
      </c>
    </row>
    <row r="99" spans="1:8" ht="27" customHeight="1" x14ac:dyDescent="0.25">
      <c r="A99" s="99" t="s">
        <v>67</v>
      </c>
      <c r="B99" s="93" t="s">
        <v>53</v>
      </c>
      <c r="C99" s="93" t="s">
        <v>107</v>
      </c>
      <c r="D99" s="93" t="s">
        <v>109</v>
      </c>
      <c r="E99" s="93" t="s">
        <v>68</v>
      </c>
      <c r="F99" s="94">
        <v>599.1</v>
      </c>
      <c r="G99" s="94">
        <v>622</v>
      </c>
      <c r="H99" s="94">
        <v>643.5</v>
      </c>
    </row>
    <row r="100" spans="1:8" ht="18.75" hidden="1" customHeight="1" x14ac:dyDescent="0.25">
      <c r="A100" s="99" t="s">
        <v>110</v>
      </c>
      <c r="B100" s="93" t="s">
        <v>53</v>
      </c>
      <c r="C100" s="93" t="s">
        <v>111</v>
      </c>
      <c r="D100" s="93" t="s">
        <v>55</v>
      </c>
      <c r="E100" s="93" t="s">
        <v>56</v>
      </c>
      <c r="F100" s="94">
        <f t="shared" ref="F100:H103" si="14">F101</f>
        <v>0</v>
      </c>
      <c r="G100" s="94">
        <f t="shared" si="14"/>
        <v>0</v>
      </c>
      <c r="H100" s="94">
        <f t="shared" si="14"/>
        <v>0</v>
      </c>
    </row>
    <row r="101" spans="1:8" ht="18.75" hidden="1" customHeight="1" x14ac:dyDescent="0.25">
      <c r="A101" s="99" t="s">
        <v>112</v>
      </c>
      <c r="B101" s="93" t="s">
        <v>53</v>
      </c>
      <c r="C101" s="93" t="s">
        <v>111</v>
      </c>
      <c r="D101" s="93" t="s">
        <v>113</v>
      </c>
      <c r="E101" s="93" t="s">
        <v>56</v>
      </c>
      <c r="F101" s="94">
        <f t="shared" si="14"/>
        <v>0</v>
      </c>
      <c r="G101" s="94">
        <f t="shared" si="14"/>
        <v>0</v>
      </c>
      <c r="H101" s="94">
        <f t="shared" si="14"/>
        <v>0</v>
      </c>
    </row>
    <row r="102" spans="1:8" ht="28.5" hidden="1" customHeight="1" x14ac:dyDescent="0.25">
      <c r="A102" s="99" t="s">
        <v>114</v>
      </c>
      <c r="B102" s="93" t="s">
        <v>53</v>
      </c>
      <c r="C102" s="93" t="s">
        <v>111</v>
      </c>
      <c r="D102" s="93" t="s">
        <v>115</v>
      </c>
      <c r="E102" s="93" t="s">
        <v>56</v>
      </c>
      <c r="F102" s="94">
        <f t="shared" si="14"/>
        <v>0</v>
      </c>
      <c r="G102" s="94">
        <f t="shared" si="14"/>
        <v>0</v>
      </c>
      <c r="H102" s="94">
        <f t="shared" si="14"/>
        <v>0</v>
      </c>
    </row>
    <row r="103" spans="1:8" ht="27" hidden="1" customHeight="1" x14ac:dyDescent="0.25">
      <c r="A103" s="99" t="s">
        <v>75</v>
      </c>
      <c r="B103" s="93" t="s">
        <v>53</v>
      </c>
      <c r="C103" s="93" t="s">
        <v>111</v>
      </c>
      <c r="D103" s="93" t="s">
        <v>115</v>
      </c>
      <c r="E103" s="93" t="s">
        <v>76</v>
      </c>
      <c r="F103" s="94">
        <f t="shared" si="14"/>
        <v>0</v>
      </c>
      <c r="G103" s="94">
        <f t="shared" si="14"/>
        <v>0</v>
      </c>
      <c r="H103" s="94">
        <f t="shared" si="14"/>
        <v>0</v>
      </c>
    </row>
    <row r="104" spans="1:8" ht="27" hidden="1" customHeight="1" x14ac:dyDescent="0.25">
      <c r="A104" s="99" t="s">
        <v>77</v>
      </c>
      <c r="B104" s="93" t="s">
        <v>53</v>
      </c>
      <c r="C104" s="93" t="s">
        <v>111</v>
      </c>
      <c r="D104" s="93" t="s">
        <v>115</v>
      </c>
      <c r="E104" s="93" t="s">
        <v>78</v>
      </c>
      <c r="F104" s="94"/>
      <c r="G104" s="94"/>
      <c r="H104" s="94"/>
    </row>
    <row r="105" spans="1:8" ht="18" customHeight="1" x14ac:dyDescent="0.25">
      <c r="A105" s="99" t="s">
        <v>116</v>
      </c>
      <c r="B105" s="93" t="s">
        <v>53</v>
      </c>
      <c r="C105" s="93" t="s">
        <v>117</v>
      </c>
      <c r="D105" s="93" t="s">
        <v>55</v>
      </c>
      <c r="E105" s="93" t="s">
        <v>56</v>
      </c>
      <c r="F105" s="94">
        <f>F106</f>
        <v>99</v>
      </c>
      <c r="G105" s="94">
        <f t="shared" ref="G105:H109" si="15">G106</f>
        <v>99</v>
      </c>
      <c r="H105" s="94">
        <f t="shared" si="15"/>
        <v>99</v>
      </c>
    </row>
    <row r="106" spans="1:8" ht="15.75" customHeight="1" x14ac:dyDescent="0.25">
      <c r="A106" s="99" t="s">
        <v>118</v>
      </c>
      <c r="B106" s="93" t="s">
        <v>53</v>
      </c>
      <c r="C106" s="93" t="s">
        <v>117</v>
      </c>
      <c r="D106" s="93" t="s">
        <v>119</v>
      </c>
      <c r="E106" s="93" t="s">
        <v>56</v>
      </c>
      <c r="F106" s="94">
        <f>F107</f>
        <v>99</v>
      </c>
      <c r="G106" s="94">
        <f t="shared" si="15"/>
        <v>99</v>
      </c>
      <c r="H106" s="94">
        <f t="shared" si="15"/>
        <v>99</v>
      </c>
    </row>
    <row r="107" spans="1:8" ht="17.25" customHeight="1" x14ac:dyDescent="0.25">
      <c r="A107" s="99" t="s">
        <v>120</v>
      </c>
      <c r="B107" s="93" t="s">
        <v>53</v>
      </c>
      <c r="C107" s="93" t="s">
        <v>117</v>
      </c>
      <c r="D107" s="93" t="s">
        <v>121</v>
      </c>
      <c r="E107" s="93" t="s">
        <v>56</v>
      </c>
      <c r="F107" s="94">
        <f>F108</f>
        <v>99</v>
      </c>
      <c r="G107" s="94">
        <f t="shared" si="15"/>
        <v>99</v>
      </c>
      <c r="H107" s="94">
        <f t="shared" si="15"/>
        <v>99</v>
      </c>
    </row>
    <row r="108" spans="1:8" ht="30.75" customHeight="1" x14ac:dyDescent="0.25">
      <c r="A108" s="99" t="s">
        <v>122</v>
      </c>
      <c r="B108" s="93" t="s">
        <v>53</v>
      </c>
      <c r="C108" s="93" t="s">
        <v>117</v>
      </c>
      <c r="D108" s="93" t="s">
        <v>123</v>
      </c>
      <c r="E108" s="93" t="s">
        <v>56</v>
      </c>
      <c r="F108" s="94">
        <f>F109</f>
        <v>99</v>
      </c>
      <c r="G108" s="94">
        <f t="shared" si="15"/>
        <v>99</v>
      </c>
      <c r="H108" s="94">
        <f t="shared" si="15"/>
        <v>99</v>
      </c>
    </row>
    <row r="109" spans="1:8" ht="19.5" customHeight="1" x14ac:dyDescent="0.25">
      <c r="A109" s="99" t="s">
        <v>79</v>
      </c>
      <c r="B109" s="93" t="s">
        <v>53</v>
      </c>
      <c r="C109" s="93" t="s">
        <v>117</v>
      </c>
      <c r="D109" s="93" t="s">
        <v>123</v>
      </c>
      <c r="E109" s="93" t="s">
        <v>80</v>
      </c>
      <c r="F109" s="94">
        <f>F110</f>
        <v>99</v>
      </c>
      <c r="G109" s="94">
        <f t="shared" si="15"/>
        <v>99</v>
      </c>
      <c r="H109" s="94">
        <f t="shared" si="15"/>
        <v>99</v>
      </c>
    </row>
    <row r="110" spans="1:8" ht="16.5" customHeight="1" x14ac:dyDescent="0.25">
      <c r="A110" s="99" t="s">
        <v>124</v>
      </c>
      <c r="B110" s="93" t="s">
        <v>53</v>
      </c>
      <c r="C110" s="93" t="s">
        <v>117</v>
      </c>
      <c r="D110" s="93" t="s">
        <v>123</v>
      </c>
      <c r="E110" s="93" t="s">
        <v>125</v>
      </c>
      <c r="F110" s="94">
        <v>99</v>
      </c>
      <c r="G110" s="94">
        <v>99</v>
      </c>
      <c r="H110" s="94">
        <v>99</v>
      </c>
    </row>
    <row r="111" spans="1:8" ht="15" x14ac:dyDescent="0.25">
      <c r="A111" s="99" t="s">
        <v>126</v>
      </c>
      <c r="B111" s="93" t="s">
        <v>53</v>
      </c>
      <c r="C111" s="93" t="s">
        <v>127</v>
      </c>
      <c r="D111" s="93" t="s">
        <v>55</v>
      </c>
      <c r="E111" s="93" t="s">
        <v>56</v>
      </c>
      <c r="F111" s="94">
        <f>F126+F157+F175+F181+F213+F112+F197+F121+F162+F205+F209</f>
        <v>8608</v>
      </c>
      <c r="G111" s="94">
        <f>G126+G157+G162+G175+G181+G205+G209+G213</f>
        <v>6565.5</v>
      </c>
      <c r="H111" s="94">
        <f>H126+H157+H175+H181+H213+H112+H197+H121+H162+H205+H209</f>
        <v>3596.6</v>
      </c>
    </row>
    <row r="112" spans="1:8" ht="39" hidden="1" x14ac:dyDescent="0.25">
      <c r="A112" s="99" t="s">
        <v>128</v>
      </c>
      <c r="B112" s="93" t="s">
        <v>53</v>
      </c>
      <c r="C112" s="93" t="s">
        <v>127</v>
      </c>
      <c r="D112" s="93" t="s">
        <v>129</v>
      </c>
      <c r="E112" s="93" t="s">
        <v>56</v>
      </c>
      <c r="F112" s="94">
        <f t="shared" ref="F112:H115" si="16">F113</f>
        <v>0</v>
      </c>
      <c r="G112" s="94">
        <f t="shared" si="16"/>
        <v>0</v>
      </c>
      <c r="H112" s="94">
        <f t="shared" si="16"/>
        <v>0</v>
      </c>
    </row>
    <row r="113" spans="1:8" ht="26.25" hidden="1" x14ac:dyDescent="0.25">
      <c r="A113" s="99" t="s">
        <v>130</v>
      </c>
      <c r="B113" s="93" t="s">
        <v>53</v>
      </c>
      <c r="C113" s="93" t="s">
        <v>127</v>
      </c>
      <c r="D113" s="93" t="s">
        <v>131</v>
      </c>
      <c r="E113" s="93" t="s">
        <v>56</v>
      </c>
      <c r="F113" s="94">
        <f t="shared" si="16"/>
        <v>0</v>
      </c>
      <c r="G113" s="94">
        <f t="shared" si="16"/>
        <v>0</v>
      </c>
      <c r="H113" s="94">
        <f t="shared" si="16"/>
        <v>0</v>
      </c>
    </row>
    <row r="114" spans="1:8" ht="15" hidden="1" x14ac:dyDescent="0.25">
      <c r="A114" s="99" t="s">
        <v>132</v>
      </c>
      <c r="B114" s="93" t="s">
        <v>53</v>
      </c>
      <c r="C114" s="93" t="s">
        <v>127</v>
      </c>
      <c r="D114" s="93" t="s">
        <v>133</v>
      </c>
      <c r="E114" s="93" t="s">
        <v>56</v>
      </c>
      <c r="F114" s="94">
        <f t="shared" si="16"/>
        <v>0</v>
      </c>
      <c r="G114" s="94">
        <f t="shared" si="16"/>
        <v>0</v>
      </c>
      <c r="H114" s="94">
        <f t="shared" si="16"/>
        <v>0</v>
      </c>
    </row>
    <row r="115" spans="1:8" ht="26.25" hidden="1" x14ac:dyDescent="0.25">
      <c r="A115" s="99" t="s">
        <v>75</v>
      </c>
      <c r="B115" s="93" t="s">
        <v>53</v>
      </c>
      <c r="C115" s="93" t="s">
        <v>127</v>
      </c>
      <c r="D115" s="93" t="s">
        <v>133</v>
      </c>
      <c r="E115" s="93" t="s">
        <v>76</v>
      </c>
      <c r="F115" s="94">
        <f t="shared" si="16"/>
        <v>0</v>
      </c>
      <c r="G115" s="94">
        <f t="shared" si="16"/>
        <v>0</v>
      </c>
      <c r="H115" s="94">
        <f t="shared" si="16"/>
        <v>0</v>
      </c>
    </row>
    <row r="116" spans="1:8" ht="39" hidden="1" x14ac:dyDescent="0.25">
      <c r="A116" s="99" t="s">
        <v>77</v>
      </c>
      <c r="B116" s="93" t="s">
        <v>53</v>
      </c>
      <c r="C116" s="93" t="s">
        <v>127</v>
      </c>
      <c r="D116" s="93" t="s">
        <v>133</v>
      </c>
      <c r="E116" s="93" t="s">
        <v>78</v>
      </c>
      <c r="F116" s="94">
        <v>0</v>
      </c>
      <c r="G116" s="94">
        <v>0</v>
      </c>
      <c r="H116" s="94">
        <v>0</v>
      </c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15" hidden="1" x14ac:dyDescent="0.25">
      <c r="A119" s="99"/>
      <c r="B119" s="93"/>
      <c r="C119" s="93"/>
      <c r="D119" s="93"/>
      <c r="E119" s="93"/>
      <c r="F119" s="94"/>
      <c r="G119" s="94"/>
      <c r="H119" s="94"/>
    </row>
    <row r="120" spans="1:8" ht="15" hidden="1" x14ac:dyDescent="0.25">
      <c r="A120" s="99"/>
      <c r="B120" s="93"/>
      <c r="C120" s="93"/>
      <c r="D120" s="93"/>
      <c r="E120" s="93"/>
      <c r="F120" s="94"/>
      <c r="G120" s="94"/>
      <c r="H120" s="94"/>
    </row>
    <row r="121" spans="1:8" ht="39" hidden="1" x14ac:dyDescent="0.25">
      <c r="A121" s="99" t="s">
        <v>128</v>
      </c>
      <c r="B121" s="93" t="s">
        <v>53</v>
      </c>
      <c r="C121" s="93" t="s">
        <v>127</v>
      </c>
      <c r="D121" s="93" t="s">
        <v>129</v>
      </c>
      <c r="E121" s="93" t="s">
        <v>56</v>
      </c>
      <c r="F121" s="94">
        <f>F122</f>
        <v>0</v>
      </c>
      <c r="G121" s="94">
        <f t="shared" ref="G121:H124" si="17">G122</f>
        <v>0</v>
      </c>
      <c r="H121" s="94">
        <f t="shared" si="17"/>
        <v>0</v>
      </c>
    </row>
    <row r="122" spans="1:8" ht="26.25" hidden="1" x14ac:dyDescent="0.25">
      <c r="A122" s="99" t="s">
        <v>130</v>
      </c>
      <c r="B122" s="93" t="s">
        <v>53</v>
      </c>
      <c r="C122" s="93" t="s">
        <v>127</v>
      </c>
      <c r="D122" s="93" t="s">
        <v>131</v>
      </c>
      <c r="E122" s="93" t="s">
        <v>56</v>
      </c>
      <c r="F122" s="94">
        <f>F123</f>
        <v>0</v>
      </c>
      <c r="G122" s="94">
        <f t="shared" si="17"/>
        <v>0</v>
      </c>
      <c r="H122" s="94">
        <f t="shared" si="17"/>
        <v>0</v>
      </c>
    </row>
    <row r="123" spans="1:8" ht="15" hidden="1" x14ac:dyDescent="0.25">
      <c r="A123" s="99" t="s">
        <v>132</v>
      </c>
      <c r="B123" s="93" t="s">
        <v>53</v>
      </c>
      <c r="C123" s="93" t="s">
        <v>127</v>
      </c>
      <c r="D123" s="93" t="s">
        <v>133</v>
      </c>
      <c r="E123" s="93" t="s">
        <v>56</v>
      </c>
      <c r="F123" s="94">
        <f>F124</f>
        <v>0</v>
      </c>
      <c r="G123" s="94">
        <f t="shared" si="17"/>
        <v>0</v>
      </c>
      <c r="H123" s="94">
        <f t="shared" si="17"/>
        <v>0</v>
      </c>
    </row>
    <row r="124" spans="1:8" ht="26.25" hidden="1" x14ac:dyDescent="0.25">
      <c r="A124" s="99" t="s">
        <v>75</v>
      </c>
      <c r="B124" s="93" t="s">
        <v>53</v>
      </c>
      <c r="C124" s="93" t="s">
        <v>127</v>
      </c>
      <c r="D124" s="93" t="s">
        <v>133</v>
      </c>
      <c r="E124" s="93" t="s">
        <v>76</v>
      </c>
      <c r="F124" s="94">
        <f>F125</f>
        <v>0</v>
      </c>
      <c r="G124" s="94">
        <f t="shared" si="17"/>
        <v>0</v>
      </c>
      <c r="H124" s="94">
        <f t="shared" si="17"/>
        <v>0</v>
      </c>
    </row>
    <row r="125" spans="1:8" ht="39" hidden="1" x14ac:dyDescent="0.25">
      <c r="A125" s="99" t="s">
        <v>77</v>
      </c>
      <c r="B125" s="93" t="s">
        <v>53</v>
      </c>
      <c r="C125" s="93" t="s">
        <v>127</v>
      </c>
      <c r="D125" s="93" t="s">
        <v>133</v>
      </c>
      <c r="E125" s="93" t="s">
        <v>78</v>
      </c>
      <c r="F125" s="94"/>
      <c r="G125" s="94"/>
      <c r="H125" s="94"/>
    </row>
    <row r="126" spans="1:8" ht="45.75" customHeight="1" x14ac:dyDescent="0.25">
      <c r="A126" s="99" t="s">
        <v>697</v>
      </c>
      <c r="B126" s="93" t="s">
        <v>53</v>
      </c>
      <c r="C126" s="93" t="s">
        <v>127</v>
      </c>
      <c r="D126" s="93" t="s">
        <v>134</v>
      </c>
      <c r="E126" s="93" t="s">
        <v>56</v>
      </c>
      <c r="F126" s="94">
        <f>F127+F141+F149+F153+F145</f>
        <v>618.19999999999993</v>
      </c>
      <c r="G126" s="94">
        <f>G127+G141+G149+G153</f>
        <v>608.20000000000005</v>
      </c>
      <c r="H126" s="94">
        <f>H127+H141+H149+H153</f>
        <v>0</v>
      </c>
    </row>
    <row r="127" spans="1:8" ht="27.75" customHeight="1" x14ac:dyDescent="0.25">
      <c r="A127" s="99" t="s">
        <v>135</v>
      </c>
      <c r="B127" s="93" t="s">
        <v>53</v>
      </c>
      <c r="C127" s="93" t="s">
        <v>127</v>
      </c>
      <c r="D127" s="93" t="s">
        <v>136</v>
      </c>
      <c r="E127" s="93" t="s">
        <v>56</v>
      </c>
      <c r="F127" s="94">
        <f>F128</f>
        <v>30</v>
      </c>
      <c r="G127" s="94">
        <f>G128</f>
        <v>30</v>
      </c>
      <c r="H127" s="94">
        <f>H128</f>
        <v>0</v>
      </c>
    </row>
    <row r="128" spans="1:8" ht="15.75" customHeight="1" x14ac:dyDescent="0.25">
      <c r="A128" s="99" t="s">
        <v>132</v>
      </c>
      <c r="B128" s="93" t="s">
        <v>53</v>
      </c>
      <c r="C128" s="93" t="s">
        <v>127</v>
      </c>
      <c r="D128" s="93" t="s">
        <v>137</v>
      </c>
      <c r="E128" s="93" t="s">
        <v>56</v>
      </c>
      <c r="F128" s="94">
        <f>F131</f>
        <v>30</v>
      </c>
      <c r="G128" s="94">
        <f>G131</f>
        <v>30</v>
      </c>
      <c r="H128" s="94">
        <f>H131</f>
        <v>0</v>
      </c>
    </row>
    <row r="129" spans="1:8" ht="27" hidden="1" customHeight="1" x14ac:dyDescent="0.25">
      <c r="A129" s="99" t="s">
        <v>75</v>
      </c>
      <c r="B129" s="93" t="s">
        <v>53</v>
      </c>
      <c r="C129" s="93" t="s">
        <v>127</v>
      </c>
      <c r="D129" s="93" t="s">
        <v>137</v>
      </c>
      <c r="E129" s="93" t="s">
        <v>76</v>
      </c>
      <c r="F129" s="94">
        <f>F130</f>
        <v>0</v>
      </c>
      <c r="G129" s="94">
        <f>G130</f>
        <v>0</v>
      </c>
      <c r="H129" s="94">
        <f>H130</f>
        <v>0</v>
      </c>
    </row>
    <row r="130" spans="1:8" ht="27.75" hidden="1" customHeight="1" x14ac:dyDescent="0.25">
      <c r="A130" s="99" t="s">
        <v>77</v>
      </c>
      <c r="B130" s="93" t="s">
        <v>53</v>
      </c>
      <c r="C130" s="93" t="s">
        <v>127</v>
      </c>
      <c r="D130" s="93" t="s">
        <v>137</v>
      </c>
      <c r="E130" s="93" t="s">
        <v>78</v>
      </c>
      <c r="F130" s="94">
        <f>45-45</f>
        <v>0</v>
      </c>
      <c r="G130" s="94">
        <f>45-45</f>
        <v>0</v>
      </c>
      <c r="H130" s="94">
        <f>45-45</f>
        <v>0</v>
      </c>
    </row>
    <row r="131" spans="1:8" ht="17.25" customHeight="1" x14ac:dyDescent="0.25">
      <c r="A131" s="99" t="s">
        <v>79</v>
      </c>
      <c r="B131" s="93" t="s">
        <v>53</v>
      </c>
      <c r="C131" s="93" t="s">
        <v>127</v>
      </c>
      <c r="D131" s="93" t="s">
        <v>137</v>
      </c>
      <c r="E131" s="93" t="s">
        <v>80</v>
      </c>
      <c r="F131" s="94">
        <f>F132</f>
        <v>30</v>
      </c>
      <c r="G131" s="94">
        <f>G132</f>
        <v>30</v>
      </c>
      <c r="H131" s="94">
        <f>H132</f>
        <v>0</v>
      </c>
    </row>
    <row r="132" spans="1:8" ht="18" customHeight="1" x14ac:dyDescent="0.25">
      <c r="A132" s="99" t="s">
        <v>81</v>
      </c>
      <c r="B132" s="93" t="s">
        <v>53</v>
      </c>
      <c r="C132" s="93" t="s">
        <v>127</v>
      </c>
      <c r="D132" s="93" t="s">
        <v>137</v>
      </c>
      <c r="E132" s="93" t="s">
        <v>82</v>
      </c>
      <c r="F132" s="94">
        <v>30</v>
      </c>
      <c r="G132" s="94">
        <v>30</v>
      </c>
      <c r="H132" s="94">
        <v>0</v>
      </c>
    </row>
    <row r="133" spans="1:8" ht="76.5" hidden="1" customHeight="1" x14ac:dyDescent="0.25">
      <c r="A133" s="99" t="s">
        <v>138</v>
      </c>
      <c r="B133" s="93" t="s">
        <v>53</v>
      </c>
      <c r="C133" s="93" t="s">
        <v>127</v>
      </c>
      <c r="D133" s="93" t="s">
        <v>139</v>
      </c>
      <c r="E133" s="93" t="s">
        <v>56</v>
      </c>
      <c r="F133" s="94">
        <f t="shared" ref="F133:H135" si="18">F134</f>
        <v>0</v>
      </c>
      <c r="G133" s="94">
        <f t="shared" si="18"/>
        <v>0</v>
      </c>
      <c r="H133" s="94">
        <f t="shared" si="18"/>
        <v>0</v>
      </c>
    </row>
    <row r="134" spans="1:8" ht="15.75" hidden="1" customHeight="1" x14ac:dyDescent="0.25">
      <c r="A134" s="99" t="s">
        <v>132</v>
      </c>
      <c r="B134" s="93" t="s">
        <v>53</v>
      </c>
      <c r="C134" s="93" t="s">
        <v>127</v>
      </c>
      <c r="D134" s="93" t="s">
        <v>140</v>
      </c>
      <c r="E134" s="93" t="s">
        <v>56</v>
      </c>
      <c r="F134" s="94">
        <f t="shared" si="18"/>
        <v>0</v>
      </c>
      <c r="G134" s="94">
        <f t="shared" si="18"/>
        <v>0</v>
      </c>
      <c r="H134" s="94">
        <f t="shared" si="18"/>
        <v>0</v>
      </c>
    </row>
    <row r="135" spans="1:8" ht="25.5" hidden="1" customHeight="1" x14ac:dyDescent="0.25">
      <c r="A135" s="99" t="s">
        <v>75</v>
      </c>
      <c r="B135" s="93" t="s">
        <v>53</v>
      </c>
      <c r="C135" s="93" t="s">
        <v>127</v>
      </c>
      <c r="D135" s="93" t="s">
        <v>140</v>
      </c>
      <c r="E135" s="93" t="s">
        <v>76</v>
      </c>
      <c r="F135" s="94">
        <f t="shared" si="18"/>
        <v>0</v>
      </c>
      <c r="G135" s="94">
        <f t="shared" si="18"/>
        <v>0</v>
      </c>
      <c r="H135" s="94">
        <f t="shared" si="18"/>
        <v>0</v>
      </c>
    </row>
    <row r="136" spans="1:8" ht="27" hidden="1" customHeight="1" x14ac:dyDescent="0.25">
      <c r="A136" s="99" t="s">
        <v>77</v>
      </c>
      <c r="B136" s="93" t="s">
        <v>53</v>
      </c>
      <c r="C136" s="93" t="s">
        <v>127</v>
      </c>
      <c r="D136" s="93" t="s">
        <v>140</v>
      </c>
      <c r="E136" s="93" t="s">
        <v>78</v>
      </c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27" hidden="1" customHeight="1" x14ac:dyDescent="0.25">
      <c r="A139" s="99"/>
      <c r="B139" s="93"/>
      <c r="C139" s="93"/>
      <c r="D139" s="93"/>
      <c r="E139" s="93"/>
      <c r="F139" s="94"/>
      <c r="G139" s="94"/>
      <c r="H139" s="94"/>
    </row>
    <row r="140" spans="1:8" ht="27" hidden="1" customHeight="1" x14ac:dyDescent="0.25">
      <c r="A140" s="99"/>
      <c r="B140" s="93"/>
      <c r="C140" s="93"/>
      <c r="D140" s="93"/>
      <c r="E140" s="93"/>
      <c r="F140" s="94"/>
      <c r="G140" s="94"/>
      <c r="H140" s="94"/>
    </row>
    <row r="141" spans="1:8" ht="81.75" hidden="1" customHeight="1" x14ac:dyDescent="0.25">
      <c r="A141" s="108" t="s">
        <v>141</v>
      </c>
      <c r="B141" s="93" t="s">
        <v>53</v>
      </c>
      <c r="C141" s="93" t="s">
        <v>127</v>
      </c>
      <c r="D141" s="93" t="s">
        <v>142</v>
      </c>
      <c r="E141" s="93" t="s">
        <v>56</v>
      </c>
      <c r="F141" s="94">
        <f t="shared" ref="F141:H143" si="19">F142</f>
        <v>0</v>
      </c>
      <c r="G141" s="94">
        <f t="shared" si="19"/>
        <v>0</v>
      </c>
      <c r="H141" s="94">
        <f t="shared" si="19"/>
        <v>0</v>
      </c>
    </row>
    <row r="142" spans="1:8" ht="18.75" hidden="1" customHeight="1" x14ac:dyDescent="0.25">
      <c r="A142" s="108" t="s">
        <v>132</v>
      </c>
      <c r="B142" s="93" t="s">
        <v>53</v>
      </c>
      <c r="C142" s="93" t="s">
        <v>127</v>
      </c>
      <c r="D142" s="93" t="s">
        <v>143</v>
      </c>
      <c r="E142" s="93" t="s">
        <v>56</v>
      </c>
      <c r="F142" s="94">
        <f t="shared" si="19"/>
        <v>0</v>
      </c>
      <c r="G142" s="94">
        <f t="shared" si="19"/>
        <v>0</v>
      </c>
      <c r="H142" s="94">
        <f t="shared" si="19"/>
        <v>0</v>
      </c>
    </row>
    <row r="143" spans="1:8" ht="27" hidden="1" customHeight="1" x14ac:dyDescent="0.25">
      <c r="A143" s="99" t="s">
        <v>75</v>
      </c>
      <c r="B143" s="93" t="s">
        <v>53</v>
      </c>
      <c r="C143" s="93" t="s">
        <v>127</v>
      </c>
      <c r="D143" s="93" t="s">
        <v>143</v>
      </c>
      <c r="E143" s="93" t="s">
        <v>76</v>
      </c>
      <c r="F143" s="94">
        <f t="shared" si="19"/>
        <v>0</v>
      </c>
      <c r="G143" s="94">
        <f t="shared" si="19"/>
        <v>0</v>
      </c>
      <c r="H143" s="94">
        <f t="shared" si="19"/>
        <v>0</v>
      </c>
    </row>
    <row r="144" spans="1:8" ht="27" hidden="1" customHeight="1" x14ac:dyDescent="0.25">
      <c r="A144" s="99" t="s">
        <v>77</v>
      </c>
      <c r="B144" s="93" t="s">
        <v>53</v>
      </c>
      <c r="C144" s="93" t="s">
        <v>127</v>
      </c>
      <c r="D144" s="93" t="s">
        <v>143</v>
      </c>
      <c r="E144" s="93" t="s">
        <v>78</v>
      </c>
      <c r="F144" s="94"/>
      <c r="G144" s="94"/>
      <c r="H144" s="94"/>
    </row>
    <row r="145" spans="1:8" ht="81" customHeight="1" x14ac:dyDescent="0.25">
      <c r="A145" s="118" t="s">
        <v>141</v>
      </c>
      <c r="B145" s="93" t="s">
        <v>53</v>
      </c>
      <c r="C145" s="93" t="s">
        <v>127</v>
      </c>
      <c r="D145" s="93" t="s">
        <v>142</v>
      </c>
      <c r="E145" s="93" t="s">
        <v>56</v>
      </c>
      <c r="F145" s="94">
        <f>F146</f>
        <v>4.5</v>
      </c>
      <c r="G145" s="94">
        <v>0</v>
      </c>
      <c r="H145" s="94">
        <v>0</v>
      </c>
    </row>
    <row r="146" spans="1:8" ht="27" customHeight="1" x14ac:dyDescent="0.25">
      <c r="A146" s="99" t="s">
        <v>132</v>
      </c>
      <c r="B146" s="93" t="s">
        <v>53</v>
      </c>
      <c r="C146" s="93" t="s">
        <v>127</v>
      </c>
      <c r="D146" s="93" t="s">
        <v>143</v>
      </c>
      <c r="E146" s="93" t="s">
        <v>56</v>
      </c>
      <c r="F146" s="94">
        <f>F147</f>
        <v>4.5</v>
      </c>
      <c r="G146" s="94">
        <v>0</v>
      </c>
      <c r="H146" s="94">
        <v>0</v>
      </c>
    </row>
    <row r="147" spans="1:8" ht="27" customHeight="1" x14ac:dyDescent="0.25">
      <c r="A147" s="99" t="s">
        <v>75</v>
      </c>
      <c r="B147" s="93" t="s">
        <v>53</v>
      </c>
      <c r="C147" s="93" t="s">
        <v>127</v>
      </c>
      <c r="D147" s="93" t="s">
        <v>143</v>
      </c>
      <c r="E147" s="93" t="s">
        <v>76</v>
      </c>
      <c r="F147" s="94">
        <f>F148</f>
        <v>4.5</v>
      </c>
      <c r="G147" s="94">
        <v>0</v>
      </c>
      <c r="H147" s="94">
        <v>0</v>
      </c>
    </row>
    <row r="148" spans="1:8" ht="31.5" customHeight="1" x14ac:dyDescent="0.25">
      <c r="A148" s="99" t="s">
        <v>77</v>
      </c>
      <c r="B148" s="93" t="s">
        <v>53</v>
      </c>
      <c r="C148" s="93" t="s">
        <v>127</v>
      </c>
      <c r="D148" s="93" t="s">
        <v>143</v>
      </c>
      <c r="E148" s="93" t="s">
        <v>78</v>
      </c>
      <c r="F148" s="94">
        <v>4.5</v>
      </c>
      <c r="G148" s="94">
        <v>0</v>
      </c>
      <c r="H148" s="94">
        <v>0</v>
      </c>
    </row>
    <row r="149" spans="1:8" ht="43.5" customHeight="1" x14ac:dyDescent="0.25">
      <c r="A149" s="99" t="s">
        <v>144</v>
      </c>
      <c r="B149" s="93" t="s">
        <v>53</v>
      </c>
      <c r="C149" s="93" t="s">
        <v>127</v>
      </c>
      <c r="D149" s="93" t="s">
        <v>145</v>
      </c>
      <c r="E149" s="93" t="s">
        <v>56</v>
      </c>
      <c r="F149" s="94">
        <f t="shared" ref="F149:H151" si="20">F150</f>
        <v>16.899999999999999</v>
      </c>
      <c r="G149" s="94">
        <f t="shared" si="20"/>
        <v>0</v>
      </c>
      <c r="H149" s="94">
        <f t="shared" si="20"/>
        <v>0</v>
      </c>
    </row>
    <row r="150" spans="1:8" ht="19.5" customHeight="1" x14ac:dyDescent="0.25">
      <c r="A150" s="108" t="s">
        <v>132</v>
      </c>
      <c r="B150" s="93" t="s">
        <v>53</v>
      </c>
      <c r="C150" s="93" t="s">
        <v>127</v>
      </c>
      <c r="D150" s="93" t="s">
        <v>146</v>
      </c>
      <c r="E150" s="93" t="s">
        <v>56</v>
      </c>
      <c r="F150" s="94">
        <f t="shared" si="20"/>
        <v>16.899999999999999</v>
      </c>
      <c r="G150" s="94">
        <f t="shared" si="20"/>
        <v>0</v>
      </c>
      <c r="H150" s="94">
        <f t="shared" si="20"/>
        <v>0</v>
      </c>
    </row>
    <row r="151" spans="1:8" ht="27" customHeight="1" x14ac:dyDescent="0.25">
      <c r="A151" s="99" t="s">
        <v>75</v>
      </c>
      <c r="B151" s="93" t="s">
        <v>53</v>
      </c>
      <c r="C151" s="93" t="s">
        <v>127</v>
      </c>
      <c r="D151" s="93" t="s">
        <v>146</v>
      </c>
      <c r="E151" s="93" t="s">
        <v>76</v>
      </c>
      <c r="F151" s="94">
        <f t="shared" si="20"/>
        <v>16.899999999999999</v>
      </c>
      <c r="G151" s="94">
        <f t="shared" si="20"/>
        <v>0</v>
      </c>
      <c r="H151" s="94">
        <f t="shared" si="20"/>
        <v>0</v>
      </c>
    </row>
    <row r="152" spans="1:8" ht="27" customHeight="1" x14ac:dyDescent="0.25">
      <c r="A152" s="99" t="s">
        <v>77</v>
      </c>
      <c r="B152" s="93" t="s">
        <v>53</v>
      </c>
      <c r="C152" s="93" t="s">
        <v>127</v>
      </c>
      <c r="D152" s="93" t="s">
        <v>146</v>
      </c>
      <c r="E152" s="93" t="s">
        <v>78</v>
      </c>
      <c r="F152" s="94">
        <v>16.899999999999999</v>
      </c>
      <c r="G152" s="94">
        <v>0</v>
      </c>
      <c r="H152" s="94">
        <v>0</v>
      </c>
    </row>
    <row r="153" spans="1:8" ht="56.25" customHeight="1" x14ac:dyDescent="0.25">
      <c r="A153" s="99" t="s">
        <v>147</v>
      </c>
      <c r="B153" s="93" t="s">
        <v>53</v>
      </c>
      <c r="C153" s="93" t="s">
        <v>127</v>
      </c>
      <c r="D153" s="93" t="s">
        <v>148</v>
      </c>
      <c r="E153" s="93" t="s">
        <v>56</v>
      </c>
      <c r="F153" s="94">
        <f t="shared" ref="F153:H155" si="21">F154</f>
        <v>566.79999999999995</v>
      </c>
      <c r="G153" s="94">
        <f t="shared" si="21"/>
        <v>578.20000000000005</v>
      </c>
      <c r="H153" s="94">
        <f t="shared" si="21"/>
        <v>0</v>
      </c>
    </row>
    <row r="154" spans="1:8" ht="17.25" customHeight="1" x14ac:dyDescent="0.25">
      <c r="A154" s="108" t="s">
        <v>132</v>
      </c>
      <c r="B154" s="93" t="s">
        <v>53</v>
      </c>
      <c r="C154" s="93" t="s">
        <v>127</v>
      </c>
      <c r="D154" s="93" t="s">
        <v>149</v>
      </c>
      <c r="E154" s="93" t="s">
        <v>56</v>
      </c>
      <c r="F154" s="94">
        <f t="shared" si="21"/>
        <v>566.79999999999995</v>
      </c>
      <c r="G154" s="94">
        <f t="shared" si="21"/>
        <v>578.20000000000005</v>
      </c>
      <c r="H154" s="94">
        <f t="shared" si="21"/>
        <v>0</v>
      </c>
    </row>
    <row r="155" spans="1:8" ht="27" customHeight="1" x14ac:dyDescent="0.25">
      <c r="A155" s="99" t="s">
        <v>75</v>
      </c>
      <c r="B155" s="93" t="s">
        <v>53</v>
      </c>
      <c r="C155" s="93" t="s">
        <v>127</v>
      </c>
      <c r="D155" s="93" t="s">
        <v>149</v>
      </c>
      <c r="E155" s="93" t="s">
        <v>76</v>
      </c>
      <c r="F155" s="94">
        <f t="shared" si="21"/>
        <v>566.79999999999995</v>
      </c>
      <c r="G155" s="94">
        <f t="shared" si="21"/>
        <v>578.20000000000005</v>
      </c>
      <c r="H155" s="94">
        <f t="shared" si="21"/>
        <v>0</v>
      </c>
    </row>
    <row r="156" spans="1:8" ht="27" customHeight="1" x14ac:dyDescent="0.25">
      <c r="A156" s="99" t="s">
        <v>77</v>
      </c>
      <c r="B156" s="93" t="s">
        <v>53</v>
      </c>
      <c r="C156" s="93" t="s">
        <v>127</v>
      </c>
      <c r="D156" s="93" t="s">
        <v>149</v>
      </c>
      <c r="E156" s="93" t="s">
        <v>78</v>
      </c>
      <c r="F156" s="94">
        <v>566.79999999999995</v>
      </c>
      <c r="G156" s="94">
        <v>578.20000000000005</v>
      </c>
      <c r="H156" s="94">
        <v>0</v>
      </c>
    </row>
    <row r="157" spans="1:8" ht="64.5" x14ac:dyDescent="0.25">
      <c r="A157" s="99" t="s">
        <v>694</v>
      </c>
      <c r="B157" s="93" t="s">
        <v>53</v>
      </c>
      <c r="C157" s="93" t="s">
        <v>127</v>
      </c>
      <c r="D157" s="93" t="s">
        <v>151</v>
      </c>
      <c r="E157" s="93" t="s">
        <v>56</v>
      </c>
      <c r="F157" s="94">
        <f t="shared" ref="F157:H160" si="22">F158</f>
        <v>206</v>
      </c>
      <c r="G157" s="94">
        <f t="shared" si="22"/>
        <v>206</v>
      </c>
      <c r="H157" s="94">
        <f t="shared" si="22"/>
        <v>106</v>
      </c>
    </row>
    <row r="158" spans="1:8" ht="30" customHeight="1" x14ac:dyDescent="0.25">
      <c r="A158" s="99" t="s">
        <v>152</v>
      </c>
      <c r="B158" s="93" t="s">
        <v>53</v>
      </c>
      <c r="C158" s="93" t="s">
        <v>127</v>
      </c>
      <c r="D158" s="93" t="s">
        <v>153</v>
      </c>
      <c r="E158" s="93" t="s">
        <v>56</v>
      </c>
      <c r="F158" s="94">
        <f t="shared" si="22"/>
        <v>206</v>
      </c>
      <c r="G158" s="94">
        <f t="shared" si="22"/>
        <v>206</v>
      </c>
      <c r="H158" s="94">
        <f t="shared" si="22"/>
        <v>106</v>
      </c>
    </row>
    <row r="159" spans="1:8" ht="18" customHeight="1" x14ac:dyDescent="0.25">
      <c r="A159" s="99" t="s">
        <v>132</v>
      </c>
      <c r="B159" s="93" t="s">
        <v>53</v>
      </c>
      <c r="C159" s="93" t="s">
        <v>127</v>
      </c>
      <c r="D159" s="93" t="s">
        <v>154</v>
      </c>
      <c r="E159" s="93" t="s">
        <v>56</v>
      </c>
      <c r="F159" s="94">
        <f t="shared" si="22"/>
        <v>206</v>
      </c>
      <c r="G159" s="94">
        <f t="shared" si="22"/>
        <v>206</v>
      </c>
      <c r="H159" s="94">
        <f t="shared" si="22"/>
        <v>106</v>
      </c>
    </row>
    <row r="160" spans="1:8" ht="26.25" x14ac:dyDescent="0.25">
      <c r="A160" s="99" t="s">
        <v>75</v>
      </c>
      <c r="B160" s="93" t="s">
        <v>53</v>
      </c>
      <c r="C160" s="93" t="s">
        <v>127</v>
      </c>
      <c r="D160" s="93" t="s">
        <v>154</v>
      </c>
      <c r="E160" s="93" t="s">
        <v>76</v>
      </c>
      <c r="F160" s="94">
        <f t="shared" si="22"/>
        <v>206</v>
      </c>
      <c r="G160" s="94">
        <f t="shared" si="22"/>
        <v>206</v>
      </c>
      <c r="H160" s="94">
        <f t="shared" si="22"/>
        <v>106</v>
      </c>
    </row>
    <row r="161" spans="1:8" ht="30.75" customHeight="1" x14ac:dyDescent="0.25">
      <c r="A161" s="99" t="s">
        <v>77</v>
      </c>
      <c r="B161" s="93" t="s">
        <v>53</v>
      </c>
      <c r="C161" s="93" t="s">
        <v>127</v>
      </c>
      <c r="D161" s="93" t="s">
        <v>154</v>
      </c>
      <c r="E161" s="93" t="s">
        <v>78</v>
      </c>
      <c r="F161" s="94">
        <v>206</v>
      </c>
      <c r="G161" s="94">
        <v>206</v>
      </c>
      <c r="H161" s="94">
        <v>106</v>
      </c>
    </row>
    <row r="162" spans="1:8" ht="51" customHeight="1" x14ac:dyDescent="0.25">
      <c r="A162" s="99" t="s">
        <v>596</v>
      </c>
      <c r="B162" s="93" t="s">
        <v>53</v>
      </c>
      <c r="C162" s="93" t="s">
        <v>127</v>
      </c>
      <c r="D162" s="93" t="s">
        <v>597</v>
      </c>
      <c r="E162" s="93" t="s">
        <v>56</v>
      </c>
      <c r="F162" s="94">
        <f>F163</f>
        <v>1098</v>
      </c>
      <c r="G162" s="94">
        <f t="shared" ref="G162:H165" si="23">G163</f>
        <v>0</v>
      </c>
      <c r="H162" s="94">
        <f t="shared" si="23"/>
        <v>0</v>
      </c>
    </row>
    <row r="163" spans="1:8" ht="30.75" customHeight="1" x14ac:dyDescent="0.25">
      <c r="A163" s="99" t="s">
        <v>598</v>
      </c>
      <c r="B163" s="93" t="s">
        <v>53</v>
      </c>
      <c r="C163" s="93" t="s">
        <v>127</v>
      </c>
      <c r="D163" s="93" t="s">
        <v>599</v>
      </c>
      <c r="E163" s="93" t="s">
        <v>56</v>
      </c>
      <c r="F163" s="94">
        <f>F164+F169</f>
        <v>1098</v>
      </c>
      <c r="G163" s="94">
        <f t="shared" si="23"/>
        <v>0</v>
      </c>
      <c r="H163" s="94">
        <f t="shared" si="23"/>
        <v>0</v>
      </c>
    </row>
    <row r="164" spans="1:8" ht="22.5" customHeight="1" x14ac:dyDescent="0.25">
      <c r="A164" s="99" t="s">
        <v>132</v>
      </c>
      <c r="B164" s="93" t="s">
        <v>53</v>
      </c>
      <c r="C164" s="93" t="s">
        <v>127</v>
      </c>
      <c r="D164" s="93" t="s">
        <v>600</v>
      </c>
      <c r="E164" s="93" t="s">
        <v>56</v>
      </c>
      <c r="F164" s="94">
        <f>F165+F167+F172</f>
        <v>1098</v>
      </c>
      <c r="G164" s="94">
        <f t="shared" si="23"/>
        <v>0</v>
      </c>
      <c r="H164" s="94">
        <f t="shared" si="23"/>
        <v>0</v>
      </c>
    </row>
    <row r="165" spans="1:8" ht="30.75" hidden="1" customHeight="1" x14ac:dyDescent="0.25">
      <c r="A165" s="99" t="s">
        <v>75</v>
      </c>
      <c r="B165" s="93" t="s">
        <v>53</v>
      </c>
      <c r="C165" s="93" t="s">
        <v>127</v>
      </c>
      <c r="D165" s="93" t="s">
        <v>600</v>
      </c>
      <c r="E165" s="93" t="s">
        <v>76</v>
      </c>
      <c r="F165" s="94">
        <f>F166</f>
        <v>0</v>
      </c>
      <c r="G165" s="94">
        <f t="shared" si="23"/>
        <v>0</v>
      </c>
      <c r="H165" s="94">
        <f t="shared" si="23"/>
        <v>0</v>
      </c>
    </row>
    <row r="166" spans="1:8" ht="30.75" hidden="1" customHeight="1" x14ac:dyDescent="0.25">
      <c r="A166" s="99" t="s">
        <v>77</v>
      </c>
      <c r="B166" s="93" t="s">
        <v>53</v>
      </c>
      <c r="C166" s="93" t="s">
        <v>127</v>
      </c>
      <c r="D166" s="93" t="s">
        <v>600</v>
      </c>
      <c r="E166" s="93" t="s">
        <v>78</v>
      </c>
      <c r="F166" s="94"/>
      <c r="G166" s="94"/>
      <c r="H166" s="94"/>
    </row>
    <row r="167" spans="1:8" ht="23.25" customHeight="1" x14ac:dyDescent="0.25">
      <c r="A167" s="99" t="s">
        <v>79</v>
      </c>
      <c r="B167" s="93" t="s">
        <v>53</v>
      </c>
      <c r="C167" s="93" t="s">
        <v>127</v>
      </c>
      <c r="D167" s="93" t="s">
        <v>600</v>
      </c>
      <c r="E167" s="93" t="s">
        <v>80</v>
      </c>
      <c r="F167" s="94">
        <f>F168</f>
        <v>2</v>
      </c>
      <c r="G167" s="94">
        <v>0</v>
      </c>
      <c r="H167" s="94">
        <v>0</v>
      </c>
    </row>
    <row r="168" spans="1:8" ht="22.5" customHeight="1" x14ac:dyDescent="0.25">
      <c r="A168" s="99" t="s">
        <v>81</v>
      </c>
      <c r="B168" s="93" t="s">
        <v>53</v>
      </c>
      <c r="C168" s="93" t="s">
        <v>127</v>
      </c>
      <c r="D168" s="93" t="s">
        <v>600</v>
      </c>
      <c r="E168" s="93" t="s">
        <v>82</v>
      </c>
      <c r="F168" s="94">
        <v>2</v>
      </c>
      <c r="G168" s="94">
        <v>0</v>
      </c>
      <c r="H168" s="94">
        <v>0</v>
      </c>
    </row>
    <row r="169" spans="1:8" ht="41.25" hidden="1" customHeight="1" x14ac:dyDescent="0.25">
      <c r="A169" s="99" t="s">
        <v>601</v>
      </c>
      <c r="B169" s="93" t="s">
        <v>53</v>
      </c>
      <c r="C169" s="93" t="s">
        <v>127</v>
      </c>
      <c r="D169" s="93" t="s">
        <v>602</v>
      </c>
      <c r="E169" s="93" t="s">
        <v>56</v>
      </c>
      <c r="F169" s="94">
        <f>F170</f>
        <v>0</v>
      </c>
      <c r="G169" s="94">
        <v>0</v>
      </c>
      <c r="H169" s="94">
        <v>0</v>
      </c>
    </row>
    <row r="170" spans="1:8" ht="27" hidden="1" customHeight="1" x14ac:dyDescent="0.25">
      <c r="A170" s="99" t="s">
        <v>75</v>
      </c>
      <c r="B170" s="93" t="s">
        <v>53</v>
      </c>
      <c r="C170" s="93" t="s">
        <v>127</v>
      </c>
      <c r="D170" s="93" t="s">
        <v>602</v>
      </c>
      <c r="E170" s="93" t="s">
        <v>76</v>
      </c>
      <c r="F170" s="94">
        <f>F171</f>
        <v>0</v>
      </c>
      <c r="G170" s="94">
        <v>0</v>
      </c>
      <c r="H170" s="94">
        <v>0</v>
      </c>
    </row>
    <row r="171" spans="1:8" ht="30.75" hidden="1" customHeight="1" x14ac:dyDescent="0.25">
      <c r="A171" s="99" t="s">
        <v>77</v>
      </c>
      <c r="B171" s="93" t="s">
        <v>53</v>
      </c>
      <c r="C171" s="93" t="s">
        <v>127</v>
      </c>
      <c r="D171" s="93" t="s">
        <v>602</v>
      </c>
      <c r="E171" s="93" t="s">
        <v>78</v>
      </c>
      <c r="F171" s="94"/>
      <c r="G171" s="94"/>
      <c r="H171" s="94"/>
    </row>
    <row r="172" spans="1:8" ht="30.75" customHeight="1" x14ac:dyDescent="0.25">
      <c r="A172" s="99" t="s">
        <v>75</v>
      </c>
      <c r="B172" s="93" t="s">
        <v>53</v>
      </c>
      <c r="C172" s="93" t="s">
        <v>127</v>
      </c>
      <c r="D172" s="93" t="s">
        <v>600</v>
      </c>
      <c r="E172" s="93" t="s">
        <v>76</v>
      </c>
      <c r="F172" s="94">
        <f>F173</f>
        <v>1096</v>
      </c>
      <c r="G172" s="94">
        <v>0</v>
      </c>
      <c r="H172" s="94">
        <v>0</v>
      </c>
    </row>
    <row r="173" spans="1:8" ht="30.75" customHeight="1" x14ac:dyDescent="0.25">
      <c r="A173" s="99" t="s">
        <v>77</v>
      </c>
      <c r="B173" s="93" t="s">
        <v>53</v>
      </c>
      <c r="C173" s="93" t="s">
        <v>127</v>
      </c>
      <c r="D173" s="93" t="s">
        <v>600</v>
      </c>
      <c r="E173" s="93" t="s">
        <v>78</v>
      </c>
      <c r="F173" s="94">
        <v>1096</v>
      </c>
      <c r="G173" s="94">
        <v>0</v>
      </c>
      <c r="H173" s="94">
        <v>0</v>
      </c>
    </row>
    <row r="174" spans="1:8" ht="30.75" hidden="1" customHeight="1" x14ac:dyDescent="0.25">
      <c r="A174" s="99"/>
      <c r="B174" s="93"/>
      <c r="C174" s="93"/>
      <c r="D174" s="93"/>
      <c r="E174" s="93"/>
      <c r="F174" s="94"/>
      <c r="G174" s="94"/>
      <c r="H174" s="94"/>
    </row>
    <row r="175" spans="1:8" s="92" customFormat="1" ht="56.25" customHeight="1" x14ac:dyDescent="0.25">
      <c r="A175" s="99" t="s">
        <v>155</v>
      </c>
      <c r="B175" s="113" t="s">
        <v>53</v>
      </c>
      <c r="C175" s="113" t="s">
        <v>127</v>
      </c>
      <c r="D175" s="113" t="s">
        <v>156</v>
      </c>
      <c r="E175" s="113" t="s">
        <v>56</v>
      </c>
      <c r="F175" s="114">
        <f t="shared" ref="F175:H179" si="24">F176</f>
        <v>87.6</v>
      </c>
      <c r="G175" s="114">
        <f t="shared" si="24"/>
        <v>0</v>
      </c>
      <c r="H175" s="114">
        <f t="shared" si="24"/>
        <v>0</v>
      </c>
    </row>
    <row r="176" spans="1:8" ht="44.25" customHeight="1" x14ac:dyDescent="0.25">
      <c r="A176" s="99" t="s">
        <v>157</v>
      </c>
      <c r="B176" s="93" t="s">
        <v>53</v>
      </c>
      <c r="C176" s="93" t="s">
        <v>127</v>
      </c>
      <c r="D176" s="93" t="s">
        <v>158</v>
      </c>
      <c r="E176" s="93" t="s">
        <v>56</v>
      </c>
      <c r="F176" s="94">
        <f t="shared" si="24"/>
        <v>87.6</v>
      </c>
      <c r="G176" s="94">
        <f t="shared" si="24"/>
        <v>0</v>
      </c>
      <c r="H176" s="94">
        <f t="shared" si="24"/>
        <v>0</v>
      </c>
    </row>
    <row r="177" spans="1:8" ht="43.5" customHeight="1" x14ac:dyDescent="0.25">
      <c r="A177" s="99" t="s">
        <v>159</v>
      </c>
      <c r="B177" s="93" t="s">
        <v>53</v>
      </c>
      <c r="C177" s="93" t="s">
        <v>127</v>
      </c>
      <c r="D177" s="93" t="s">
        <v>160</v>
      </c>
      <c r="E177" s="93" t="s">
        <v>56</v>
      </c>
      <c r="F177" s="94">
        <f t="shared" si="24"/>
        <v>87.6</v>
      </c>
      <c r="G177" s="94">
        <f t="shared" si="24"/>
        <v>0</v>
      </c>
      <c r="H177" s="94">
        <f t="shared" si="24"/>
        <v>0</v>
      </c>
    </row>
    <row r="178" spans="1:8" ht="18.75" customHeight="1" x14ac:dyDescent="0.25">
      <c r="A178" s="99" t="s">
        <v>132</v>
      </c>
      <c r="B178" s="93" t="s">
        <v>53</v>
      </c>
      <c r="C178" s="93" t="s">
        <v>127</v>
      </c>
      <c r="D178" s="93" t="s">
        <v>161</v>
      </c>
      <c r="E178" s="93" t="s">
        <v>56</v>
      </c>
      <c r="F178" s="94">
        <f t="shared" si="24"/>
        <v>87.6</v>
      </c>
      <c r="G178" s="94">
        <f t="shared" si="24"/>
        <v>0</v>
      </c>
      <c r="H178" s="94">
        <f t="shared" si="24"/>
        <v>0</v>
      </c>
    </row>
    <row r="179" spans="1:8" ht="26.25" customHeight="1" x14ac:dyDescent="0.25">
      <c r="A179" s="99" t="s">
        <v>75</v>
      </c>
      <c r="B179" s="93" t="s">
        <v>53</v>
      </c>
      <c r="C179" s="93" t="s">
        <v>127</v>
      </c>
      <c r="D179" s="93" t="s">
        <v>161</v>
      </c>
      <c r="E179" s="93" t="s">
        <v>76</v>
      </c>
      <c r="F179" s="94">
        <f t="shared" si="24"/>
        <v>87.6</v>
      </c>
      <c r="G179" s="94">
        <f t="shared" si="24"/>
        <v>0</v>
      </c>
      <c r="H179" s="94">
        <f t="shared" si="24"/>
        <v>0</v>
      </c>
    </row>
    <row r="180" spans="1:8" ht="31.5" customHeight="1" x14ac:dyDescent="0.25">
      <c r="A180" s="99" t="s">
        <v>77</v>
      </c>
      <c r="B180" s="93" t="s">
        <v>53</v>
      </c>
      <c r="C180" s="93" t="s">
        <v>127</v>
      </c>
      <c r="D180" s="93" t="s">
        <v>161</v>
      </c>
      <c r="E180" s="93" t="s">
        <v>78</v>
      </c>
      <c r="F180" s="94">
        <v>87.6</v>
      </c>
      <c r="G180" s="94">
        <v>0</v>
      </c>
      <c r="H180" s="94">
        <v>0</v>
      </c>
    </row>
    <row r="181" spans="1:8" ht="28.5" customHeight="1" x14ac:dyDescent="0.25">
      <c r="A181" s="99" t="s">
        <v>699</v>
      </c>
      <c r="B181" s="93" t="s">
        <v>53</v>
      </c>
      <c r="C181" s="93" t="s">
        <v>127</v>
      </c>
      <c r="D181" s="93" t="s">
        <v>162</v>
      </c>
      <c r="E181" s="93" t="s">
        <v>56</v>
      </c>
      <c r="F181" s="94">
        <f>F182+F193+F189</f>
        <v>958.90000000000009</v>
      </c>
      <c r="G181" s="94">
        <f t="shared" ref="G181:H181" si="25">G182+G193+G189</f>
        <v>1098.9000000000001</v>
      </c>
      <c r="H181" s="94">
        <f t="shared" si="25"/>
        <v>0</v>
      </c>
    </row>
    <row r="182" spans="1:8" ht="39" hidden="1" x14ac:dyDescent="0.25">
      <c r="A182" s="99" t="s">
        <v>163</v>
      </c>
      <c r="B182" s="93" t="s">
        <v>53</v>
      </c>
      <c r="C182" s="93" t="s">
        <v>127</v>
      </c>
      <c r="D182" s="93" t="s">
        <v>164</v>
      </c>
      <c r="E182" s="93" t="s">
        <v>56</v>
      </c>
      <c r="F182" s="94">
        <f t="shared" ref="F182:H184" si="26">F183</f>
        <v>0</v>
      </c>
      <c r="G182" s="94">
        <f t="shared" si="26"/>
        <v>0</v>
      </c>
      <c r="H182" s="94">
        <f t="shared" si="26"/>
        <v>0</v>
      </c>
    </row>
    <row r="183" spans="1:8" ht="15" hidden="1" x14ac:dyDescent="0.25">
      <c r="A183" s="99" t="s">
        <v>132</v>
      </c>
      <c r="B183" s="93" t="s">
        <v>53</v>
      </c>
      <c r="C183" s="93" t="s">
        <v>127</v>
      </c>
      <c r="D183" s="93" t="s">
        <v>165</v>
      </c>
      <c r="E183" s="93" t="s">
        <v>56</v>
      </c>
      <c r="F183" s="94">
        <f t="shared" si="26"/>
        <v>0</v>
      </c>
      <c r="G183" s="94">
        <f t="shared" si="26"/>
        <v>0</v>
      </c>
      <c r="H183" s="94">
        <f t="shared" si="26"/>
        <v>0</v>
      </c>
    </row>
    <row r="184" spans="1:8" ht="26.25" hidden="1" x14ac:dyDescent="0.25">
      <c r="A184" s="99" t="s">
        <v>75</v>
      </c>
      <c r="B184" s="93" t="s">
        <v>53</v>
      </c>
      <c r="C184" s="93" t="s">
        <v>127</v>
      </c>
      <c r="D184" s="93" t="s">
        <v>165</v>
      </c>
      <c r="E184" s="93" t="s">
        <v>76</v>
      </c>
      <c r="F184" s="94">
        <f t="shared" si="26"/>
        <v>0</v>
      </c>
      <c r="G184" s="94">
        <f t="shared" si="26"/>
        <v>0</v>
      </c>
      <c r="H184" s="94">
        <f t="shared" si="26"/>
        <v>0</v>
      </c>
    </row>
    <row r="185" spans="1:8" ht="39" hidden="1" x14ac:dyDescent="0.25">
      <c r="A185" s="99" t="s">
        <v>77</v>
      </c>
      <c r="B185" s="93" t="s">
        <v>53</v>
      </c>
      <c r="C185" s="93" t="s">
        <v>127</v>
      </c>
      <c r="D185" s="93" t="s">
        <v>165</v>
      </c>
      <c r="E185" s="93" t="s">
        <v>78</v>
      </c>
      <c r="F185" s="94">
        <v>0</v>
      </c>
      <c r="G185" s="94">
        <v>0</v>
      </c>
      <c r="H185" s="94">
        <v>0</v>
      </c>
    </row>
    <row r="186" spans="1:8" ht="15" hidden="1" x14ac:dyDescent="0.25">
      <c r="A186" s="99" t="s">
        <v>118</v>
      </c>
      <c r="B186" s="93" t="s">
        <v>53</v>
      </c>
      <c r="C186" s="93" t="s">
        <v>127</v>
      </c>
      <c r="D186" s="93" t="s">
        <v>166</v>
      </c>
      <c r="E186" s="93" t="s">
        <v>56</v>
      </c>
      <c r="F186" s="94">
        <f t="shared" ref="F186:H187" si="27">F187</f>
        <v>0</v>
      </c>
      <c r="G186" s="94">
        <f t="shared" si="27"/>
        <v>0</v>
      </c>
      <c r="H186" s="94">
        <f t="shared" si="27"/>
        <v>0</v>
      </c>
    </row>
    <row r="187" spans="1:8" ht="15" hidden="1" x14ac:dyDescent="0.25">
      <c r="A187" s="99" t="s">
        <v>167</v>
      </c>
      <c r="B187" s="93" t="s">
        <v>53</v>
      </c>
      <c r="C187" s="93" t="s">
        <v>127</v>
      </c>
      <c r="D187" s="93" t="s">
        <v>168</v>
      </c>
      <c r="E187" s="93" t="s">
        <v>56</v>
      </c>
      <c r="F187" s="94">
        <f t="shared" si="27"/>
        <v>0</v>
      </c>
      <c r="G187" s="94">
        <f t="shared" si="27"/>
        <v>0</v>
      </c>
      <c r="H187" s="94">
        <f t="shared" si="27"/>
        <v>0</v>
      </c>
    </row>
    <row r="188" spans="1:8" ht="15" hidden="1" x14ac:dyDescent="0.25">
      <c r="A188" s="99" t="s">
        <v>169</v>
      </c>
      <c r="B188" s="93" t="s">
        <v>53</v>
      </c>
      <c r="C188" s="93" t="s">
        <v>127</v>
      </c>
      <c r="D188" s="93" t="s">
        <v>168</v>
      </c>
      <c r="E188" s="93" t="s">
        <v>170</v>
      </c>
      <c r="F188" s="94">
        <v>0</v>
      </c>
      <c r="G188" s="94">
        <v>0</v>
      </c>
      <c r="H188" s="94">
        <v>0</v>
      </c>
    </row>
    <row r="189" spans="1:8" ht="39" x14ac:dyDescent="0.25">
      <c r="A189" s="99" t="s">
        <v>163</v>
      </c>
      <c r="B189" s="93" t="s">
        <v>53</v>
      </c>
      <c r="C189" s="93" t="s">
        <v>127</v>
      </c>
      <c r="D189" s="93" t="s">
        <v>164</v>
      </c>
      <c r="E189" s="93" t="s">
        <v>56</v>
      </c>
      <c r="F189" s="94">
        <f>F190</f>
        <v>360</v>
      </c>
      <c r="G189" s="94">
        <f t="shared" ref="G189:H191" si="28">G190</f>
        <v>0</v>
      </c>
      <c r="H189" s="94">
        <f t="shared" si="28"/>
        <v>0</v>
      </c>
    </row>
    <row r="190" spans="1:8" ht="15" x14ac:dyDescent="0.25">
      <c r="A190" s="99" t="s">
        <v>132</v>
      </c>
      <c r="B190" s="93" t="s">
        <v>53</v>
      </c>
      <c r="C190" s="93" t="s">
        <v>127</v>
      </c>
      <c r="D190" s="93" t="s">
        <v>165</v>
      </c>
      <c r="E190" s="93" t="s">
        <v>56</v>
      </c>
      <c r="F190" s="94">
        <f>F191</f>
        <v>360</v>
      </c>
      <c r="G190" s="94">
        <f t="shared" si="28"/>
        <v>0</v>
      </c>
      <c r="H190" s="94">
        <f t="shared" si="28"/>
        <v>0</v>
      </c>
    </row>
    <row r="191" spans="1:8" ht="26.25" x14ac:dyDescent="0.25">
      <c r="A191" s="99" t="s">
        <v>75</v>
      </c>
      <c r="B191" s="93" t="s">
        <v>53</v>
      </c>
      <c r="C191" s="93" t="s">
        <v>127</v>
      </c>
      <c r="D191" s="93" t="s">
        <v>165</v>
      </c>
      <c r="E191" s="93" t="s">
        <v>76</v>
      </c>
      <c r="F191" s="94">
        <f>F192</f>
        <v>360</v>
      </c>
      <c r="G191" s="94">
        <f t="shared" si="28"/>
        <v>0</v>
      </c>
      <c r="H191" s="94">
        <f t="shared" si="28"/>
        <v>0</v>
      </c>
    </row>
    <row r="192" spans="1:8" ht="39" x14ac:dyDescent="0.25">
      <c r="A192" s="99" t="s">
        <v>77</v>
      </c>
      <c r="B192" s="93" t="s">
        <v>53</v>
      </c>
      <c r="C192" s="93" t="s">
        <v>127</v>
      </c>
      <c r="D192" s="93" t="s">
        <v>165</v>
      </c>
      <c r="E192" s="93" t="s">
        <v>78</v>
      </c>
      <c r="F192" s="94">
        <v>360</v>
      </c>
      <c r="G192" s="94">
        <v>0</v>
      </c>
      <c r="H192" s="94">
        <v>0</v>
      </c>
    </row>
    <row r="193" spans="1:8" ht="31.5" customHeight="1" x14ac:dyDescent="0.25">
      <c r="A193" s="99" t="s">
        <v>171</v>
      </c>
      <c r="B193" s="93" t="s">
        <v>53</v>
      </c>
      <c r="C193" s="93" t="s">
        <v>127</v>
      </c>
      <c r="D193" s="93" t="s">
        <v>172</v>
      </c>
      <c r="E193" s="93" t="s">
        <v>56</v>
      </c>
      <c r="F193" s="94">
        <f t="shared" ref="F193:H195" si="29">F194</f>
        <v>598.90000000000009</v>
      </c>
      <c r="G193" s="94">
        <f t="shared" si="29"/>
        <v>1098.9000000000001</v>
      </c>
      <c r="H193" s="94">
        <f t="shared" si="29"/>
        <v>0</v>
      </c>
    </row>
    <row r="194" spans="1:8" ht="18.75" customHeight="1" x14ac:dyDescent="0.25">
      <c r="A194" s="99" t="s">
        <v>132</v>
      </c>
      <c r="B194" s="93" t="s">
        <v>53</v>
      </c>
      <c r="C194" s="93" t="s">
        <v>127</v>
      </c>
      <c r="D194" s="93" t="s">
        <v>173</v>
      </c>
      <c r="E194" s="93" t="s">
        <v>56</v>
      </c>
      <c r="F194" s="94">
        <f t="shared" si="29"/>
        <v>598.90000000000009</v>
      </c>
      <c r="G194" s="94">
        <f t="shared" si="29"/>
        <v>1098.9000000000001</v>
      </c>
      <c r="H194" s="94">
        <f t="shared" si="29"/>
        <v>0</v>
      </c>
    </row>
    <row r="195" spans="1:8" ht="26.25" x14ac:dyDescent="0.25">
      <c r="A195" s="99" t="s">
        <v>75</v>
      </c>
      <c r="B195" s="93" t="s">
        <v>53</v>
      </c>
      <c r="C195" s="93" t="s">
        <v>127</v>
      </c>
      <c r="D195" s="93" t="s">
        <v>173</v>
      </c>
      <c r="E195" s="93" t="s">
        <v>76</v>
      </c>
      <c r="F195" s="94">
        <f t="shared" si="29"/>
        <v>598.90000000000009</v>
      </c>
      <c r="G195" s="94">
        <f t="shared" si="29"/>
        <v>1098.9000000000001</v>
      </c>
      <c r="H195" s="94">
        <f t="shared" si="29"/>
        <v>0</v>
      </c>
    </row>
    <row r="196" spans="1:8" ht="29.25" customHeight="1" x14ac:dyDescent="0.25">
      <c r="A196" s="99" t="s">
        <v>77</v>
      </c>
      <c r="B196" s="93" t="s">
        <v>53</v>
      </c>
      <c r="C196" s="93" t="s">
        <v>127</v>
      </c>
      <c r="D196" s="93" t="s">
        <v>173</v>
      </c>
      <c r="E196" s="93" t="s">
        <v>78</v>
      </c>
      <c r="F196" s="94">
        <f>1098.9-500</f>
        <v>598.90000000000009</v>
      </c>
      <c r="G196" s="94">
        <v>1098.9000000000001</v>
      </c>
      <c r="H196" s="94">
        <v>0</v>
      </c>
    </row>
    <row r="197" spans="1:8" ht="51.75" hidden="1" x14ac:dyDescent="0.25">
      <c r="A197" s="99" t="s">
        <v>174</v>
      </c>
      <c r="B197" s="93" t="s">
        <v>53</v>
      </c>
      <c r="C197" s="93" t="s">
        <v>127</v>
      </c>
      <c r="D197" s="93" t="s">
        <v>175</v>
      </c>
      <c r="E197" s="93" t="s">
        <v>56</v>
      </c>
      <c r="F197" s="94">
        <f t="shared" ref="F197:H199" si="30">F198</f>
        <v>0</v>
      </c>
      <c r="G197" s="94">
        <f t="shared" si="30"/>
        <v>0</v>
      </c>
      <c r="H197" s="94">
        <f t="shared" si="30"/>
        <v>0</v>
      </c>
    </row>
    <row r="198" spans="1:8" ht="15" hidden="1" x14ac:dyDescent="0.25">
      <c r="A198" s="99" t="s">
        <v>132</v>
      </c>
      <c r="B198" s="93" t="s">
        <v>53</v>
      </c>
      <c r="C198" s="93" t="s">
        <v>127</v>
      </c>
      <c r="D198" s="93" t="s">
        <v>176</v>
      </c>
      <c r="E198" s="93" t="s">
        <v>56</v>
      </c>
      <c r="F198" s="94">
        <f t="shared" si="30"/>
        <v>0</v>
      </c>
      <c r="G198" s="94">
        <f t="shared" si="30"/>
        <v>0</v>
      </c>
      <c r="H198" s="94">
        <f t="shared" si="30"/>
        <v>0</v>
      </c>
    </row>
    <row r="199" spans="1:8" ht="39" hidden="1" x14ac:dyDescent="0.25">
      <c r="A199" s="99" t="s">
        <v>177</v>
      </c>
      <c r="B199" s="93" t="s">
        <v>53</v>
      </c>
      <c r="C199" s="93" t="s">
        <v>127</v>
      </c>
      <c r="D199" s="93" t="s">
        <v>176</v>
      </c>
      <c r="E199" s="93" t="s">
        <v>178</v>
      </c>
      <c r="F199" s="94">
        <f t="shared" si="30"/>
        <v>0</v>
      </c>
      <c r="G199" s="94">
        <f t="shared" si="30"/>
        <v>0</v>
      </c>
      <c r="H199" s="94">
        <f t="shared" si="30"/>
        <v>0</v>
      </c>
    </row>
    <row r="200" spans="1:8" ht="15" hidden="1" x14ac:dyDescent="0.25">
      <c r="A200" s="99" t="s">
        <v>179</v>
      </c>
      <c r="B200" s="93" t="s">
        <v>53</v>
      </c>
      <c r="C200" s="93" t="s">
        <v>127</v>
      </c>
      <c r="D200" s="93" t="s">
        <v>176</v>
      </c>
      <c r="E200" s="93" t="s">
        <v>180</v>
      </c>
      <c r="F200" s="94">
        <v>0</v>
      </c>
      <c r="G200" s="94">
        <v>0</v>
      </c>
      <c r="H200" s="94">
        <v>0</v>
      </c>
    </row>
    <row r="201" spans="1:8" ht="26.25" hidden="1" x14ac:dyDescent="0.25">
      <c r="A201" s="99" t="s">
        <v>181</v>
      </c>
      <c r="B201" s="93" t="s">
        <v>53</v>
      </c>
      <c r="C201" s="93" t="s">
        <v>127</v>
      </c>
      <c r="D201" s="93" t="s">
        <v>182</v>
      </c>
      <c r="E201" s="93" t="s">
        <v>56</v>
      </c>
      <c r="F201" s="94">
        <f t="shared" ref="F201:H203" si="31">F202</f>
        <v>0</v>
      </c>
      <c r="G201" s="94">
        <f t="shared" si="31"/>
        <v>0</v>
      </c>
      <c r="H201" s="94">
        <f t="shared" si="31"/>
        <v>0</v>
      </c>
    </row>
    <row r="202" spans="1:8" ht="15" hidden="1" x14ac:dyDescent="0.25">
      <c r="A202" s="99" t="s">
        <v>132</v>
      </c>
      <c r="B202" s="93" t="s">
        <v>53</v>
      </c>
      <c r="C202" s="93" t="s">
        <v>127</v>
      </c>
      <c r="D202" s="93" t="s">
        <v>183</v>
      </c>
      <c r="E202" s="93" t="s">
        <v>56</v>
      </c>
      <c r="F202" s="94">
        <f t="shared" si="31"/>
        <v>0</v>
      </c>
      <c r="G202" s="94">
        <f t="shared" si="31"/>
        <v>0</v>
      </c>
      <c r="H202" s="94">
        <f t="shared" si="31"/>
        <v>0</v>
      </c>
    </row>
    <row r="203" spans="1:8" ht="26.25" hidden="1" x14ac:dyDescent="0.25">
      <c r="A203" s="99" t="s">
        <v>75</v>
      </c>
      <c r="B203" s="93" t="s">
        <v>53</v>
      </c>
      <c r="C203" s="93" t="s">
        <v>127</v>
      </c>
      <c r="D203" s="93" t="s">
        <v>183</v>
      </c>
      <c r="E203" s="93" t="s">
        <v>76</v>
      </c>
      <c r="F203" s="94">
        <f t="shared" si="31"/>
        <v>0</v>
      </c>
      <c r="G203" s="94">
        <f t="shared" si="31"/>
        <v>0</v>
      </c>
      <c r="H203" s="94">
        <f t="shared" si="31"/>
        <v>0</v>
      </c>
    </row>
    <row r="204" spans="1:8" ht="39" hidden="1" x14ac:dyDescent="0.25">
      <c r="A204" s="99" t="s">
        <v>77</v>
      </c>
      <c r="B204" s="93" t="s">
        <v>53</v>
      </c>
      <c r="C204" s="93" t="s">
        <v>127</v>
      </c>
      <c r="D204" s="93" t="s">
        <v>183</v>
      </c>
      <c r="E204" s="93" t="s">
        <v>78</v>
      </c>
      <c r="F204" s="94"/>
      <c r="G204" s="94"/>
      <c r="H204" s="94"/>
    </row>
    <row r="205" spans="1:8" ht="39" x14ac:dyDescent="0.25">
      <c r="A205" s="99" t="s">
        <v>693</v>
      </c>
      <c r="B205" s="93" t="s">
        <v>53</v>
      </c>
      <c r="C205" s="93" t="s">
        <v>127</v>
      </c>
      <c r="D205" s="93" t="s">
        <v>691</v>
      </c>
      <c r="E205" s="93" t="s">
        <v>56</v>
      </c>
      <c r="F205" s="94">
        <f t="shared" ref="F205:H207" si="32">F206</f>
        <v>0</v>
      </c>
      <c r="G205" s="94">
        <f t="shared" si="32"/>
        <v>0</v>
      </c>
      <c r="H205" s="94">
        <f>H206</f>
        <v>30</v>
      </c>
    </row>
    <row r="206" spans="1:8" ht="15" x14ac:dyDescent="0.25">
      <c r="A206" s="99" t="s">
        <v>132</v>
      </c>
      <c r="B206" s="93" t="s">
        <v>53</v>
      </c>
      <c r="C206" s="93" t="s">
        <v>127</v>
      </c>
      <c r="D206" s="93" t="s">
        <v>692</v>
      </c>
      <c r="E206" s="93" t="s">
        <v>56</v>
      </c>
      <c r="F206" s="94">
        <f t="shared" si="32"/>
        <v>0</v>
      </c>
      <c r="G206" s="94">
        <f t="shared" si="32"/>
        <v>0</v>
      </c>
      <c r="H206" s="94">
        <f t="shared" si="32"/>
        <v>30</v>
      </c>
    </row>
    <row r="207" spans="1:8" ht="15" x14ac:dyDescent="0.25">
      <c r="A207" s="99" t="s">
        <v>79</v>
      </c>
      <c r="B207" s="93" t="s">
        <v>53</v>
      </c>
      <c r="C207" s="93" t="s">
        <v>127</v>
      </c>
      <c r="D207" s="93" t="s">
        <v>692</v>
      </c>
      <c r="E207" s="93" t="s">
        <v>80</v>
      </c>
      <c r="F207" s="94">
        <f t="shared" si="32"/>
        <v>0</v>
      </c>
      <c r="G207" s="94">
        <f t="shared" si="32"/>
        <v>0</v>
      </c>
      <c r="H207" s="94">
        <f t="shared" si="32"/>
        <v>30</v>
      </c>
    </row>
    <row r="208" spans="1:8" ht="15" x14ac:dyDescent="0.25">
      <c r="A208" s="99" t="s">
        <v>81</v>
      </c>
      <c r="B208" s="93" t="s">
        <v>53</v>
      </c>
      <c r="C208" s="93" t="s">
        <v>127</v>
      </c>
      <c r="D208" s="93" t="s">
        <v>692</v>
      </c>
      <c r="E208" s="93" t="s">
        <v>82</v>
      </c>
      <c r="F208" s="94">
        <v>0</v>
      </c>
      <c r="G208" s="94">
        <v>0</v>
      </c>
      <c r="H208" s="94">
        <v>30</v>
      </c>
    </row>
    <row r="209" spans="1:8" ht="51.75" x14ac:dyDescent="0.25">
      <c r="A209" s="99" t="s">
        <v>698</v>
      </c>
      <c r="B209" s="93" t="s">
        <v>53</v>
      </c>
      <c r="C209" s="93" t="s">
        <v>127</v>
      </c>
      <c r="D209" s="93" t="s">
        <v>695</v>
      </c>
      <c r="E209" s="93" t="s">
        <v>56</v>
      </c>
      <c r="F209" s="94">
        <f t="shared" ref="F209:H211" si="33">F210</f>
        <v>0</v>
      </c>
      <c r="G209" s="94">
        <f t="shared" si="33"/>
        <v>87.6</v>
      </c>
      <c r="H209" s="94">
        <f t="shared" si="33"/>
        <v>87.6</v>
      </c>
    </row>
    <row r="210" spans="1:8" ht="15" x14ac:dyDescent="0.25">
      <c r="A210" s="99" t="s">
        <v>132</v>
      </c>
      <c r="B210" s="93" t="s">
        <v>53</v>
      </c>
      <c r="C210" s="93" t="s">
        <v>127</v>
      </c>
      <c r="D210" s="93" t="s">
        <v>696</v>
      </c>
      <c r="E210" s="93" t="s">
        <v>56</v>
      </c>
      <c r="F210" s="94">
        <f t="shared" si="33"/>
        <v>0</v>
      </c>
      <c r="G210" s="94">
        <f t="shared" si="33"/>
        <v>87.6</v>
      </c>
      <c r="H210" s="94">
        <f t="shared" si="33"/>
        <v>87.6</v>
      </c>
    </row>
    <row r="211" spans="1:8" ht="26.25" x14ac:dyDescent="0.25">
      <c r="A211" s="99" t="s">
        <v>75</v>
      </c>
      <c r="B211" s="93" t="s">
        <v>53</v>
      </c>
      <c r="C211" s="93" t="s">
        <v>127</v>
      </c>
      <c r="D211" s="93" t="s">
        <v>696</v>
      </c>
      <c r="E211" s="93" t="s">
        <v>76</v>
      </c>
      <c r="F211" s="94">
        <f t="shared" si="33"/>
        <v>0</v>
      </c>
      <c r="G211" s="94">
        <f t="shared" si="33"/>
        <v>87.6</v>
      </c>
      <c r="H211" s="94">
        <f t="shared" si="33"/>
        <v>87.6</v>
      </c>
    </row>
    <row r="212" spans="1:8" ht="27.75" customHeight="1" x14ac:dyDescent="0.25">
      <c r="A212" s="99" t="s">
        <v>77</v>
      </c>
      <c r="B212" s="93" t="s">
        <v>53</v>
      </c>
      <c r="C212" s="93" t="s">
        <v>127</v>
      </c>
      <c r="D212" s="93" t="s">
        <v>696</v>
      </c>
      <c r="E212" s="93" t="s">
        <v>78</v>
      </c>
      <c r="F212" s="94">
        <v>0</v>
      </c>
      <c r="G212" s="94">
        <v>87.6</v>
      </c>
      <c r="H212" s="94">
        <v>87.6</v>
      </c>
    </row>
    <row r="213" spans="1:8" ht="39" x14ac:dyDescent="0.25">
      <c r="A213" s="99" t="s">
        <v>184</v>
      </c>
      <c r="B213" s="93" t="s">
        <v>53</v>
      </c>
      <c r="C213" s="93" t="s">
        <v>127</v>
      </c>
      <c r="D213" s="93" t="s">
        <v>185</v>
      </c>
      <c r="E213" s="93" t="s">
        <v>56</v>
      </c>
      <c r="F213" s="94">
        <f>F214+F217+F220+F226+F223</f>
        <v>5639.3</v>
      </c>
      <c r="G213" s="94">
        <f t="shared" ref="G213:H213" si="34">G214+G217+G220+G226</f>
        <v>4564.8</v>
      </c>
      <c r="H213" s="94">
        <f t="shared" si="34"/>
        <v>3373</v>
      </c>
    </row>
    <row r="214" spans="1:8" ht="54" customHeight="1" x14ac:dyDescent="0.25">
      <c r="A214" s="99" t="s">
        <v>186</v>
      </c>
      <c r="B214" s="93" t="s">
        <v>53</v>
      </c>
      <c r="C214" s="93" t="s">
        <v>127</v>
      </c>
      <c r="D214" s="93" t="s">
        <v>187</v>
      </c>
      <c r="E214" s="93" t="s">
        <v>56</v>
      </c>
      <c r="F214" s="94">
        <f t="shared" ref="F214:H215" si="35">F215</f>
        <v>352.7</v>
      </c>
      <c r="G214" s="94">
        <f t="shared" si="35"/>
        <v>496</v>
      </c>
      <c r="H214" s="94">
        <f t="shared" si="35"/>
        <v>300</v>
      </c>
    </row>
    <row r="215" spans="1:8" ht="15" x14ac:dyDescent="0.25">
      <c r="A215" s="99" t="s">
        <v>79</v>
      </c>
      <c r="B215" s="93" t="s">
        <v>53</v>
      </c>
      <c r="C215" s="93" t="s">
        <v>127</v>
      </c>
      <c r="D215" s="93" t="s">
        <v>187</v>
      </c>
      <c r="E215" s="93" t="s">
        <v>80</v>
      </c>
      <c r="F215" s="94">
        <f t="shared" si="35"/>
        <v>352.7</v>
      </c>
      <c r="G215" s="94">
        <f t="shared" si="35"/>
        <v>496</v>
      </c>
      <c r="H215" s="94">
        <f t="shared" si="35"/>
        <v>300</v>
      </c>
    </row>
    <row r="216" spans="1:8" ht="15" x14ac:dyDescent="0.25">
      <c r="A216" s="99" t="s">
        <v>81</v>
      </c>
      <c r="B216" s="93" t="s">
        <v>53</v>
      </c>
      <c r="C216" s="93" t="s">
        <v>127</v>
      </c>
      <c r="D216" s="93" t="s">
        <v>187</v>
      </c>
      <c r="E216" s="93" t="s">
        <v>82</v>
      </c>
      <c r="F216" s="94">
        <f>357.2-4.5</f>
        <v>352.7</v>
      </c>
      <c r="G216" s="94">
        <v>496</v>
      </c>
      <c r="H216" s="94">
        <v>300</v>
      </c>
    </row>
    <row r="217" spans="1:8" ht="33" customHeight="1" x14ac:dyDescent="0.25">
      <c r="A217" s="99" t="s">
        <v>188</v>
      </c>
      <c r="B217" s="93" t="s">
        <v>53</v>
      </c>
      <c r="C217" s="93" t="s">
        <v>127</v>
      </c>
      <c r="D217" s="93" t="s">
        <v>189</v>
      </c>
      <c r="E217" s="93" t="s">
        <v>56</v>
      </c>
      <c r="F217" s="94">
        <f>F218+F229</f>
        <v>5071.3</v>
      </c>
      <c r="G217" s="94">
        <f>G218+G229</f>
        <v>4068.8</v>
      </c>
      <c r="H217" s="94">
        <f>H218+H229</f>
        <v>3073</v>
      </c>
    </row>
    <row r="218" spans="1:8" ht="70.5" customHeight="1" x14ac:dyDescent="0.25">
      <c r="A218" s="99" t="s">
        <v>65</v>
      </c>
      <c r="B218" s="93" t="s">
        <v>53</v>
      </c>
      <c r="C218" s="93" t="s">
        <v>127</v>
      </c>
      <c r="D218" s="93" t="s">
        <v>189</v>
      </c>
      <c r="E218" s="93" t="s">
        <v>66</v>
      </c>
      <c r="F218" s="94">
        <f>F219</f>
        <v>2545.4</v>
      </c>
      <c r="G218" s="94">
        <f>G219</f>
        <v>2600</v>
      </c>
      <c r="H218" s="94">
        <f>H219</f>
        <v>2600</v>
      </c>
    </row>
    <row r="219" spans="1:8" ht="18" customHeight="1" x14ac:dyDescent="0.25">
      <c r="A219" s="99" t="s">
        <v>190</v>
      </c>
      <c r="B219" s="93" t="s">
        <v>53</v>
      </c>
      <c r="C219" s="93" t="s">
        <v>127</v>
      </c>
      <c r="D219" s="93" t="s">
        <v>189</v>
      </c>
      <c r="E219" s="93" t="s">
        <v>191</v>
      </c>
      <c r="F219" s="94">
        <v>2545.4</v>
      </c>
      <c r="G219" s="94">
        <v>2600</v>
      </c>
      <c r="H219" s="94">
        <v>2600</v>
      </c>
    </row>
    <row r="220" spans="1:8" ht="36" customHeight="1" x14ac:dyDescent="0.25">
      <c r="A220" s="99" t="s">
        <v>603</v>
      </c>
      <c r="B220" s="93" t="s">
        <v>53</v>
      </c>
      <c r="C220" s="93" t="s">
        <v>127</v>
      </c>
      <c r="D220" s="93" t="s">
        <v>604</v>
      </c>
      <c r="E220" s="93" t="s">
        <v>56</v>
      </c>
      <c r="F220" s="94">
        <f>F221</f>
        <v>204.5</v>
      </c>
      <c r="G220" s="94">
        <f t="shared" ref="G220:H221" si="36">G221</f>
        <v>0</v>
      </c>
      <c r="H220" s="94">
        <f t="shared" si="36"/>
        <v>0</v>
      </c>
    </row>
    <row r="221" spans="1:8" ht="66" customHeight="1" x14ac:dyDescent="0.25">
      <c r="A221" s="99" t="s">
        <v>65</v>
      </c>
      <c r="B221" s="93" t="s">
        <v>53</v>
      </c>
      <c r="C221" s="93" t="s">
        <v>127</v>
      </c>
      <c r="D221" s="93" t="s">
        <v>604</v>
      </c>
      <c r="E221" s="93" t="s">
        <v>66</v>
      </c>
      <c r="F221" s="94">
        <f>F222</f>
        <v>204.5</v>
      </c>
      <c r="G221" s="94">
        <f t="shared" si="36"/>
        <v>0</v>
      </c>
      <c r="H221" s="94">
        <f t="shared" si="36"/>
        <v>0</v>
      </c>
    </row>
    <row r="222" spans="1:8" ht="18" customHeight="1" x14ac:dyDescent="0.25">
      <c r="A222" s="99" t="s">
        <v>190</v>
      </c>
      <c r="B222" s="93" t="s">
        <v>53</v>
      </c>
      <c r="C222" s="93" t="s">
        <v>127</v>
      </c>
      <c r="D222" s="93" t="s">
        <v>604</v>
      </c>
      <c r="E222" s="93" t="s">
        <v>191</v>
      </c>
      <c r="F222" s="94">
        <v>204.5</v>
      </c>
      <c r="G222" s="94">
        <v>0</v>
      </c>
      <c r="H222" s="94">
        <v>0</v>
      </c>
    </row>
    <row r="223" spans="1:8" ht="43.5" hidden="1" customHeight="1" x14ac:dyDescent="0.25">
      <c r="A223" s="99" t="s">
        <v>601</v>
      </c>
      <c r="B223" s="93" t="s">
        <v>53</v>
      </c>
      <c r="C223" s="93" t="s">
        <v>127</v>
      </c>
      <c r="D223" s="93" t="s">
        <v>605</v>
      </c>
      <c r="E223" s="93" t="s">
        <v>56</v>
      </c>
      <c r="F223" s="94">
        <f>F224</f>
        <v>0</v>
      </c>
      <c r="G223" s="94">
        <v>0</v>
      </c>
      <c r="H223" s="94">
        <v>0</v>
      </c>
    </row>
    <row r="224" spans="1:8" ht="18" hidden="1" customHeight="1" x14ac:dyDescent="0.25">
      <c r="A224" s="99" t="s">
        <v>79</v>
      </c>
      <c r="B224" s="93" t="s">
        <v>53</v>
      </c>
      <c r="C224" s="93" t="s">
        <v>127</v>
      </c>
      <c r="D224" s="93" t="s">
        <v>605</v>
      </c>
      <c r="E224" s="93" t="s">
        <v>80</v>
      </c>
      <c r="F224" s="94">
        <f>F225</f>
        <v>0</v>
      </c>
      <c r="G224" s="94">
        <v>0</v>
      </c>
      <c r="H224" s="94">
        <v>0</v>
      </c>
    </row>
    <row r="225" spans="1:8" ht="18" hidden="1" customHeight="1" x14ac:dyDescent="0.25">
      <c r="A225" s="99" t="s">
        <v>81</v>
      </c>
      <c r="B225" s="93" t="s">
        <v>53</v>
      </c>
      <c r="C225" s="93" t="s">
        <v>127</v>
      </c>
      <c r="D225" s="93" t="s">
        <v>605</v>
      </c>
      <c r="E225" s="93" t="s">
        <v>82</v>
      </c>
      <c r="F225" s="94"/>
      <c r="G225" s="94"/>
      <c r="H225" s="94"/>
    </row>
    <row r="226" spans="1:8" ht="42.75" customHeight="1" x14ac:dyDescent="0.25">
      <c r="A226" s="99" t="s">
        <v>606</v>
      </c>
      <c r="B226" s="93" t="s">
        <v>53</v>
      </c>
      <c r="C226" s="93" t="s">
        <v>127</v>
      </c>
      <c r="D226" s="93" t="s">
        <v>607</v>
      </c>
      <c r="E226" s="93" t="s">
        <v>56</v>
      </c>
      <c r="F226" s="94">
        <f>F227</f>
        <v>10.8</v>
      </c>
      <c r="G226" s="94">
        <f t="shared" ref="G226:H227" si="37">G227</f>
        <v>0</v>
      </c>
      <c r="H226" s="94">
        <f t="shared" si="37"/>
        <v>0</v>
      </c>
    </row>
    <row r="227" spans="1:8" ht="72" customHeight="1" x14ac:dyDescent="0.25">
      <c r="A227" s="99" t="s">
        <v>65</v>
      </c>
      <c r="B227" s="93" t="s">
        <v>53</v>
      </c>
      <c r="C227" s="93" t="s">
        <v>127</v>
      </c>
      <c r="D227" s="93" t="s">
        <v>607</v>
      </c>
      <c r="E227" s="93" t="s">
        <v>66</v>
      </c>
      <c r="F227" s="94">
        <f>F228</f>
        <v>10.8</v>
      </c>
      <c r="G227" s="94">
        <f t="shared" si="37"/>
        <v>0</v>
      </c>
      <c r="H227" s="94">
        <f t="shared" si="37"/>
        <v>0</v>
      </c>
    </row>
    <row r="228" spans="1:8" ht="18" customHeight="1" x14ac:dyDescent="0.25">
      <c r="A228" s="99" t="s">
        <v>190</v>
      </c>
      <c r="B228" s="93" t="s">
        <v>53</v>
      </c>
      <c r="C228" s="93" t="s">
        <v>127</v>
      </c>
      <c r="D228" s="93" t="s">
        <v>607</v>
      </c>
      <c r="E228" s="93" t="s">
        <v>191</v>
      </c>
      <c r="F228" s="94">
        <v>10.8</v>
      </c>
      <c r="G228" s="94">
        <v>0</v>
      </c>
      <c r="H228" s="94">
        <v>0</v>
      </c>
    </row>
    <row r="229" spans="1:8" ht="26.25" x14ac:dyDescent="0.25">
      <c r="A229" s="99" t="s">
        <v>75</v>
      </c>
      <c r="B229" s="93" t="s">
        <v>53</v>
      </c>
      <c r="C229" s="93" t="s">
        <v>127</v>
      </c>
      <c r="D229" s="93" t="s">
        <v>189</v>
      </c>
      <c r="E229" s="93" t="s">
        <v>76</v>
      </c>
      <c r="F229" s="94">
        <f>F230</f>
        <v>2525.9</v>
      </c>
      <c r="G229" s="94">
        <f>G230</f>
        <v>1468.8</v>
      </c>
      <c r="H229" s="94">
        <f>H230</f>
        <v>473</v>
      </c>
    </row>
    <row r="230" spans="1:8" ht="39" x14ac:dyDescent="0.25">
      <c r="A230" s="99" t="s">
        <v>77</v>
      </c>
      <c r="B230" s="93" t="s">
        <v>53</v>
      </c>
      <c r="C230" s="93" t="s">
        <v>127</v>
      </c>
      <c r="D230" s="93" t="s">
        <v>189</v>
      </c>
      <c r="E230" s="93" t="s">
        <v>78</v>
      </c>
      <c r="F230" s="94">
        <v>2525.9</v>
      </c>
      <c r="G230" s="94">
        <f>1757.3-288.5</f>
        <v>1468.8</v>
      </c>
      <c r="H230" s="94">
        <f>700-227</f>
        <v>473</v>
      </c>
    </row>
    <row r="231" spans="1:8" ht="15" x14ac:dyDescent="0.25">
      <c r="A231" s="99" t="s">
        <v>192</v>
      </c>
      <c r="B231" s="93" t="s">
        <v>58</v>
      </c>
      <c r="C231" s="93" t="s">
        <v>54</v>
      </c>
      <c r="D231" s="93" t="s">
        <v>55</v>
      </c>
      <c r="E231" s="93" t="s">
        <v>56</v>
      </c>
      <c r="F231" s="94">
        <f t="shared" ref="F231:H236" si="38">F232</f>
        <v>82.899999999999991</v>
      </c>
      <c r="G231" s="94">
        <f t="shared" si="38"/>
        <v>82.9</v>
      </c>
      <c r="H231" s="94">
        <f t="shared" si="38"/>
        <v>82.9</v>
      </c>
    </row>
    <row r="232" spans="1:8" ht="20.25" customHeight="1" x14ac:dyDescent="0.25">
      <c r="A232" s="99" t="s">
        <v>193</v>
      </c>
      <c r="B232" s="93" t="s">
        <v>58</v>
      </c>
      <c r="C232" s="93" t="s">
        <v>194</v>
      </c>
      <c r="D232" s="93" t="s">
        <v>55</v>
      </c>
      <c r="E232" s="93" t="s">
        <v>56</v>
      </c>
      <c r="F232" s="94">
        <f t="shared" si="38"/>
        <v>82.899999999999991</v>
      </c>
      <c r="G232" s="94">
        <f t="shared" si="38"/>
        <v>82.9</v>
      </c>
      <c r="H232" s="94">
        <f t="shared" si="38"/>
        <v>82.9</v>
      </c>
    </row>
    <row r="233" spans="1:8" ht="30.75" customHeight="1" x14ac:dyDescent="0.25">
      <c r="A233" s="99" t="s">
        <v>59</v>
      </c>
      <c r="B233" s="93" t="s">
        <v>58</v>
      </c>
      <c r="C233" s="93" t="s">
        <v>194</v>
      </c>
      <c r="D233" s="93" t="s">
        <v>60</v>
      </c>
      <c r="E233" s="93" t="s">
        <v>56</v>
      </c>
      <c r="F233" s="94">
        <f t="shared" si="38"/>
        <v>82.899999999999991</v>
      </c>
      <c r="G233" s="94">
        <f t="shared" si="38"/>
        <v>82.9</v>
      </c>
      <c r="H233" s="94">
        <f t="shared" si="38"/>
        <v>82.9</v>
      </c>
    </row>
    <row r="234" spans="1:8" ht="30" customHeight="1" x14ac:dyDescent="0.25">
      <c r="A234" s="99" t="s">
        <v>61</v>
      </c>
      <c r="B234" s="93" t="s">
        <v>58</v>
      </c>
      <c r="C234" s="93" t="s">
        <v>194</v>
      </c>
      <c r="D234" s="93" t="s">
        <v>62</v>
      </c>
      <c r="E234" s="93" t="s">
        <v>56</v>
      </c>
      <c r="F234" s="94">
        <f t="shared" si="38"/>
        <v>82.899999999999991</v>
      </c>
      <c r="G234" s="94">
        <f t="shared" si="38"/>
        <v>82.9</v>
      </c>
      <c r="H234" s="94">
        <f t="shared" si="38"/>
        <v>82.9</v>
      </c>
    </row>
    <row r="235" spans="1:8" ht="30.75" customHeight="1" x14ac:dyDescent="0.25">
      <c r="A235" s="99" t="s">
        <v>195</v>
      </c>
      <c r="B235" s="93" t="s">
        <v>58</v>
      </c>
      <c r="C235" s="93" t="s">
        <v>194</v>
      </c>
      <c r="D235" s="93" t="s">
        <v>196</v>
      </c>
      <c r="E235" s="93" t="s">
        <v>56</v>
      </c>
      <c r="F235" s="94">
        <f>F236+F238</f>
        <v>82.899999999999991</v>
      </c>
      <c r="G235" s="94">
        <f t="shared" ref="G235:H235" si="39">G236+G238</f>
        <v>82.9</v>
      </c>
      <c r="H235" s="94">
        <f t="shared" si="39"/>
        <v>82.9</v>
      </c>
    </row>
    <row r="236" spans="1:8" ht="68.25" customHeight="1" x14ac:dyDescent="0.25">
      <c r="A236" s="99" t="s">
        <v>65</v>
      </c>
      <c r="B236" s="93" t="s">
        <v>58</v>
      </c>
      <c r="C236" s="93" t="s">
        <v>194</v>
      </c>
      <c r="D236" s="93" t="s">
        <v>196</v>
      </c>
      <c r="E236" s="93" t="s">
        <v>66</v>
      </c>
      <c r="F236" s="94">
        <f t="shared" si="38"/>
        <v>76.599999999999994</v>
      </c>
      <c r="G236" s="94">
        <f t="shared" si="38"/>
        <v>79.5</v>
      </c>
      <c r="H236" s="94">
        <f t="shared" si="38"/>
        <v>82.2</v>
      </c>
    </row>
    <row r="237" spans="1:8" ht="30.75" customHeight="1" x14ac:dyDescent="0.25">
      <c r="A237" s="99" t="s">
        <v>67</v>
      </c>
      <c r="B237" s="93" t="s">
        <v>58</v>
      </c>
      <c r="C237" s="93" t="s">
        <v>194</v>
      </c>
      <c r="D237" s="93" t="s">
        <v>196</v>
      </c>
      <c r="E237" s="93" t="s">
        <v>68</v>
      </c>
      <c r="F237" s="94">
        <f>76.3+0.3</f>
        <v>76.599999999999994</v>
      </c>
      <c r="G237" s="94">
        <f>79.2+0.3</f>
        <v>79.5</v>
      </c>
      <c r="H237" s="94">
        <f>81.9+0.3</f>
        <v>82.2</v>
      </c>
    </row>
    <row r="238" spans="1:8" ht="30.75" customHeight="1" x14ac:dyDescent="0.25">
      <c r="A238" s="99" t="s">
        <v>75</v>
      </c>
      <c r="B238" s="93" t="s">
        <v>58</v>
      </c>
      <c r="C238" s="93" t="s">
        <v>194</v>
      </c>
      <c r="D238" s="93" t="s">
        <v>196</v>
      </c>
      <c r="E238" s="93" t="s">
        <v>76</v>
      </c>
      <c r="F238" s="94">
        <f>F239</f>
        <v>6.3</v>
      </c>
      <c r="G238" s="94">
        <f t="shared" ref="G238:H238" si="40">G239</f>
        <v>3.4</v>
      </c>
      <c r="H238" s="94">
        <f t="shared" si="40"/>
        <v>0.7</v>
      </c>
    </row>
    <row r="239" spans="1:8" ht="30.75" customHeight="1" x14ac:dyDescent="0.25">
      <c r="A239" s="99" t="s">
        <v>77</v>
      </c>
      <c r="B239" s="93" t="s">
        <v>58</v>
      </c>
      <c r="C239" s="93" t="s">
        <v>194</v>
      </c>
      <c r="D239" s="93" t="s">
        <v>196</v>
      </c>
      <c r="E239" s="93" t="s">
        <v>78</v>
      </c>
      <c r="F239" s="94">
        <v>6.3</v>
      </c>
      <c r="G239" s="94">
        <v>3.4</v>
      </c>
      <c r="H239" s="94">
        <v>0.7</v>
      </c>
    </row>
    <row r="240" spans="1:8" ht="26.25" x14ac:dyDescent="0.25">
      <c r="A240" s="99" t="s">
        <v>197</v>
      </c>
      <c r="B240" s="93" t="s">
        <v>194</v>
      </c>
      <c r="C240" s="93" t="s">
        <v>54</v>
      </c>
      <c r="D240" s="93" t="s">
        <v>55</v>
      </c>
      <c r="E240" s="93" t="s">
        <v>56</v>
      </c>
      <c r="F240" s="94">
        <f t="shared" ref="F240:H240" si="41">F241</f>
        <v>3297.1</v>
      </c>
      <c r="G240" s="94">
        <f>G241</f>
        <v>2262.5</v>
      </c>
      <c r="H240" s="94">
        <f t="shared" si="41"/>
        <v>2251.5</v>
      </c>
    </row>
    <row r="241" spans="1:8" ht="39" x14ac:dyDescent="0.25">
      <c r="A241" s="99" t="s">
        <v>198</v>
      </c>
      <c r="B241" s="93" t="s">
        <v>194</v>
      </c>
      <c r="C241" s="93" t="s">
        <v>199</v>
      </c>
      <c r="D241" s="93" t="s">
        <v>55</v>
      </c>
      <c r="E241" s="93" t="s">
        <v>56</v>
      </c>
      <c r="F241" s="94">
        <f>F242+F295</f>
        <v>3297.1</v>
      </c>
      <c r="G241" s="94">
        <f>G242+G295</f>
        <v>2262.5</v>
      </c>
      <c r="H241" s="94">
        <f>H242+H295</f>
        <v>2251.5</v>
      </c>
    </row>
    <row r="242" spans="1:8" ht="51.75" x14ac:dyDescent="0.25">
      <c r="A242" s="99" t="s">
        <v>155</v>
      </c>
      <c r="B242" s="93" t="s">
        <v>194</v>
      </c>
      <c r="C242" s="93" t="s">
        <v>199</v>
      </c>
      <c r="D242" s="93" t="s">
        <v>156</v>
      </c>
      <c r="E242" s="93" t="s">
        <v>56</v>
      </c>
      <c r="F242" s="94">
        <f>F243+F277+F286</f>
        <v>3297.1</v>
      </c>
      <c r="G242" s="94">
        <f t="shared" ref="G242:H242" si="42">G243+G277+G286</f>
        <v>0</v>
      </c>
      <c r="H242" s="94">
        <f t="shared" si="42"/>
        <v>0</v>
      </c>
    </row>
    <row r="243" spans="1:8" ht="39" x14ac:dyDescent="0.25">
      <c r="A243" s="99" t="s">
        <v>200</v>
      </c>
      <c r="B243" s="93" t="s">
        <v>194</v>
      </c>
      <c r="C243" s="93" t="s">
        <v>199</v>
      </c>
      <c r="D243" s="93" t="s">
        <v>201</v>
      </c>
      <c r="E243" s="93" t="s">
        <v>56</v>
      </c>
      <c r="F243" s="94">
        <f>F244+F267+F263</f>
        <v>2785.1</v>
      </c>
      <c r="G243" s="94">
        <f>G244+G267+G263</f>
        <v>0</v>
      </c>
      <c r="H243" s="94">
        <f>H244+H267+H263</f>
        <v>0</v>
      </c>
    </row>
    <row r="244" spans="1:8" ht="83.25" customHeight="1" x14ac:dyDescent="0.25">
      <c r="A244" s="99" t="s">
        <v>202</v>
      </c>
      <c r="B244" s="93" t="s">
        <v>194</v>
      </c>
      <c r="C244" s="93" t="s">
        <v>199</v>
      </c>
      <c r="D244" s="93" t="s">
        <v>203</v>
      </c>
      <c r="E244" s="93" t="s">
        <v>56</v>
      </c>
      <c r="F244" s="94">
        <f>F245+F248+F251+F254</f>
        <v>2736.1</v>
      </c>
      <c r="G244" s="94">
        <f t="shared" ref="G244:H244" si="43">G245+G248+G251+G254</f>
        <v>0</v>
      </c>
      <c r="H244" s="94">
        <f t="shared" si="43"/>
        <v>0</v>
      </c>
    </row>
    <row r="245" spans="1:8" ht="51.75" x14ac:dyDescent="0.25">
      <c r="A245" s="99" t="s">
        <v>186</v>
      </c>
      <c r="B245" s="93" t="s">
        <v>194</v>
      </c>
      <c r="C245" s="93" t="s">
        <v>199</v>
      </c>
      <c r="D245" s="93" t="s">
        <v>204</v>
      </c>
      <c r="E245" s="93" t="s">
        <v>56</v>
      </c>
      <c r="F245" s="94">
        <f t="shared" ref="F245:H246" si="44">F246</f>
        <v>4</v>
      </c>
      <c r="G245" s="94">
        <f t="shared" si="44"/>
        <v>0</v>
      </c>
      <c r="H245" s="94">
        <f t="shared" si="44"/>
        <v>0</v>
      </c>
    </row>
    <row r="246" spans="1:8" ht="15" x14ac:dyDescent="0.25">
      <c r="A246" s="99" t="s">
        <v>79</v>
      </c>
      <c r="B246" s="93" t="s">
        <v>194</v>
      </c>
      <c r="C246" s="93" t="s">
        <v>199</v>
      </c>
      <c r="D246" s="93" t="s">
        <v>204</v>
      </c>
      <c r="E246" s="93" t="s">
        <v>80</v>
      </c>
      <c r="F246" s="94">
        <f t="shared" si="44"/>
        <v>4</v>
      </c>
      <c r="G246" s="94">
        <f t="shared" si="44"/>
        <v>0</v>
      </c>
      <c r="H246" s="94">
        <f t="shared" si="44"/>
        <v>0</v>
      </c>
    </row>
    <row r="247" spans="1:8" ht="15" x14ac:dyDescent="0.25">
      <c r="A247" s="99" t="s">
        <v>81</v>
      </c>
      <c r="B247" s="93" t="s">
        <v>194</v>
      </c>
      <c r="C247" s="93" t="s">
        <v>199</v>
      </c>
      <c r="D247" s="93" t="s">
        <v>204</v>
      </c>
      <c r="E247" s="93" t="s">
        <v>82</v>
      </c>
      <c r="F247" s="94">
        <v>4</v>
      </c>
      <c r="G247" s="94">
        <v>0</v>
      </c>
      <c r="H247" s="94">
        <v>0</v>
      </c>
    </row>
    <row r="248" spans="1:8" ht="29.25" customHeight="1" x14ac:dyDescent="0.25">
      <c r="A248" s="99" t="s">
        <v>188</v>
      </c>
      <c r="B248" s="93" t="s">
        <v>194</v>
      </c>
      <c r="C248" s="93" t="s">
        <v>199</v>
      </c>
      <c r="D248" s="93" t="s">
        <v>205</v>
      </c>
      <c r="E248" s="93" t="s">
        <v>56</v>
      </c>
      <c r="F248" s="94">
        <f>F249+F257</f>
        <v>2374.1</v>
      </c>
      <c r="G248" s="94">
        <f>G249+G257</f>
        <v>0</v>
      </c>
      <c r="H248" s="94">
        <f>H249+H257</f>
        <v>0</v>
      </c>
    </row>
    <row r="249" spans="1:8" ht="64.5" x14ac:dyDescent="0.25">
      <c r="A249" s="99" t="s">
        <v>65</v>
      </c>
      <c r="B249" s="93" t="s">
        <v>194</v>
      </c>
      <c r="C249" s="93" t="s">
        <v>199</v>
      </c>
      <c r="D249" s="93" t="s">
        <v>205</v>
      </c>
      <c r="E249" s="93" t="s">
        <v>66</v>
      </c>
      <c r="F249" s="94">
        <f>F250</f>
        <v>2180</v>
      </c>
      <c r="G249" s="94">
        <f>G250</f>
        <v>0</v>
      </c>
      <c r="H249" s="94">
        <f>H250</f>
        <v>0</v>
      </c>
    </row>
    <row r="250" spans="1:8" ht="18.75" customHeight="1" x14ac:dyDescent="0.25">
      <c r="A250" s="99" t="s">
        <v>190</v>
      </c>
      <c r="B250" s="93" t="s">
        <v>194</v>
      </c>
      <c r="C250" s="93" t="s">
        <v>199</v>
      </c>
      <c r="D250" s="93" t="s">
        <v>205</v>
      </c>
      <c r="E250" s="93" t="s">
        <v>191</v>
      </c>
      <c r="F250" s="94">
        <v>2180</v>
      </c>
      <c r="G250" s="94"/>
      <c r="H250" s="94"/>
    </row>
    <row r="251" spans="1:8" ht="29.25" customHeight="1" x14ac:dyDescent="0.25">
      <c r="A251" s="99" t="s">
        <v>603</v>
      </c>
      <c r="B251" s="93" t="s">
        <v>194</v>
      </c>
      <c r="C251" s="93" t="s">
        <v>199</v>
      </c>
      <c r="D251" s="93" t="s">
        <v>608</v>
      </c>
      <c r="E251" s="93" t="s">
        <v>56</v>
      </c>
      <c r="F251" s="94">
        <f>F252</f>
        <v>340.1</v>
      </c>
      <c r="G251" s="94">
        <f t="shared" ref="G251:H252" si="45">G252</f>
        <v>0</v>
      </c>
      <c r="H251" s="94">
        <f t="shared" si="45"/>
        <v>0</v>
      </c>
    </row>
    <row r="252" spans="1:8" ht="68.25" customHeight="1" x14ac:dyDescent="0.25">
      <c r="A252" s="99" t="s">
        <v>65</v>
      </c>
      <c r="B252" s="93" t="s">
        <v>194</v>
      </c>
      <c r="C252" s="93" t="s">
        <v>199</v>
      </c>
      <c r="D252" s="93" t="s">
        <v>608</v>
      </c>
      <c r="E252" s="93" t="s">
        <v>66</v>
      </c>
      <c r="F252" s="94">
        <f>F253</f>
        <v>340.1</v>
      </c>
      <c r="G252" s="94">
        <f t="shared" si="45"/>
        <v>0</v>
      </c>
      <c r="H252" s="94">
        <f t="shared" si="45"/>
        <v>0</v>
      </c>
    </row>
    <row r="253" spans="1:8" ht="18.75" customHeight="1" x14ac:dyDescent="0.25">
      <c r="A253" s="99" t="s">
        <v>190</v>
      </c>
      <c r="B253" s="93" t="s">
        <v>194</v>
      </c>
      <c r="C253" s="93" t="s">
        <v>199</v>
      </c>
      <c r="D253" s="93" t="s">
        <v>608</v>
      </c>
      <c r="E253" s="93" t="s">
        <v>191</v>
      </c>
      <c r="F253" s="94">
        <v>340.1</v>
      </c>
      <c r="G253" s="94">
        <v>0</v>
      </c>
      <c r="H253" s="94">
        <v>0</v>
      </c>
    </row>
    <row r="254" spans="1:8" ht="40.5" customHeight="1" x14ac:dyDescent="0.25">
      <c r="A254" s="99" t="s">
        <v>606</v>
      </c>
      <c r="B254" s="93" t="s">
        <v>194</v>
      </c>
      <c r="C254" s="93" t="s">
        <v>199</v>
      </c>
      <c r="D254" s="93" t="s">
        <v>609</v>
      </c>
      <c r="E254" s="93" t="s">
        <v>56</v>
      </c>
      <c r="F254" s="94">
        <f>F255</f>
        <v>17.899999999999999</v>
      </c>
      <c r="G254" s="94">
        <f t="shared" ref="G254:H254" si="46">G255</f>
        <v>0</v>
      </c>
      <c r="H254" s="94">
        <f t="shared" si="46"/>
        <v>0</v>
      </c>
    </row>
    <row r="255" spans="1:8" ht="68.25" customHeight="1" x14ac:dyDescent="0.25">
      <c r="A255" s="99" t="s">
        <v>65</v>
      </c>
      <c r="B255" s="93" t="s">
        <v>194</v>
      </c>
      <c r="C255" s="93" t="s">
        <v>199</v>
      </c>
      <c r="D255" s="93" t="s">
        <v>609</v>
      </c>
      <c r="E255" s="93" t="s">
        <v>66</v>
      </c>
      <c r="F255" s="94">
        <f>F256</f>
        <v>17.899999999999999</v>
      </c>
      <c r="G255" s="94">
        <f>G256</f>
        <v>0</v>
      </c>
      <c r="H255" s="94">
        <f>H256</f>
        <v>0</v>
      </c>
    </row>
    <row r="256" spans="1:8" ht="18.75" customHeight="1" x14ac:dyDescent="0.25">
      <c r="A256" s="99" t="s">
        <v>190</v>
      </c>
      <c r="B256" s="93" t="s">
        <v>194</v>
      </c>
      <c r="C256" s="93" t="s">
        <v>199</v>
      </c>
      <c r="D256" s="93" t="s">
        <v>609</v>
      </c>
      <c r="E256" s="93" t="s">
        <v>191</v>
      </c>
      <c r="F256" s="94">
        <v>17.899999999999999</v>
      </c>
      <c r="G256" s="94">
        <v>0</v>
      </c>
      <c r="H256" s="94">
        <v>0</v>
      </c>
    </row>
    <row r="257" spans="1:8" ht="26.25" x14ac:dyDescent="0.25">
      <c r="A257" s="99" t="s">
        <v>75</v>
      </c>
      <c r="B257" s="93" t="s">
        <v>194</v>
      </c>
      <c r="C257" s="93" t="s">
        <v>199</v>
      </c>
      <c r="D257" s="93" t="s">
        <v>205</v>
      </c>
      <c r="E257" s="93" t="s">
        <v>76</v>
      </c>
      <c r="F257" s="94">
        <f>F258</f>
        <v>194.1</v>
      </c>
      <c r="G257" s="94">
        <f>G258</f>
        <v>0</v>
      </c>
      <c r="H257" s="94">
        <f>H258</f>
        <v>0</v>
      </c>
    </row>
    <row r="258" spans="1:8" ht="29.25" customHeight="1" x14ac:dyDescent="0.25">
      <c r="A258" s="99" t="s">
        <v>206</v>
      </c>
      <c r="B258" s="93" t="s">
        <v>194</v>
      </c>
      <c r="C258" s="93" t="s">
        <v>199</v>
      </c>
      <c r="D258" s="93" t="s">
        <v>205</v>
      </c>
      <c r="E258" s="93" t="s">
        <v>78</v>
      </c>
      <c r="F258" s="94">
        <v>194.1</v>
      </c>
      <c r="G258" s="94">
        <v>0</v>
      </c>
      <c r="H258" s="94">
        <v>0</v>
      </c>
    </row>
    <row r="259" spans="1:8" ht="26.25" hidden="1" x14ac:dyDescent="0.25">
      <c r="A259" s="99" t="s">
        <v>207</v>
      </c>
      <c r="B259" s="93" t="s">
        <v>194</v>
      </c>
      <c r="C259" s="93" t="s">
        <v>199</v>
      </c>
      <c r="D259" s="93" t="s">
        <v>208</v>
      </c>
      <c r="E259" s="93" t="s">
        <v>56</v>
      </c>
      <c r="F259" s="94">
        <f t="shared" ref="F259:H261" si="47">F260</f>
        <v>0</v>
      </c>
      <c r="G259" s="94">
        <f t="shared" si="47"/>
        <v>0</v>
      </c>
      <c r="H259" s="94">
        <f t="shared" si="47"/>
        <v>0</v>
      </c>
    </row>
    <row r="260" spans="1:8" ht="15" hidden="1" x14ac:dyDescent="0.25">
      <c r="A260" s="99" t="s">
        <v>132</v>
      </c>
      <c r="B260" s="93" t="s">
        <v>194</v>
      </c>
      <c r="C260" s="93" t="s">
        <v>199</v>
      </c>
      <c r="D260" s="93" t="s">
        <v>209</v>
      </c>
      <c r="E260" s="93" t="s">
        <v>56</v>
      </c>
      <c r="F260" s="94">
        <f t="shared" si="47"/>
        <v>0</v>
      </c>
      <c r="G260" s="94">
        <f t="shared" si="47"/>
        <v>0</v>
      </c>
      <c r="H260" s="94">
        <f t="shared" si="47"/>
        <v>0</v>
      </c>
    </row>
    <row r="261" spans="1:8" ht="26.25" hidden="1" x14ac:dyDescent="0.25">
      <c r="A261" s="99" t="s">
        <v>75</v>
      </c>
      <c r="B261" s="93" t="s">
        <v>194</v>
      </c>
      <c r="C261" s="93" t="s">
        <v>199</v>
      </c>
      <c r="D261" s="93" t="s">
        <v>209</v>
      </c>
      <c r="E261" s="93" t="s">
        <v>76</v>
      </c>
      <c r="F261" s="94">
        <f t="shared" si="47"/>
        <v>0</v>
      </c>
      <c r="G261" s="94">
        <f t="shared" si="47"/>
        <v>0</v>
      </c>
      <c r="H261" s="94">
        <f t="shared" si="47"/>
        <v>0</v>
      </c>
    </row>
    <row r="262" spans="1:8" ht="39" hidden="1" x14ac:dyDescent="0.25">
      <c r="A262" s="99" t="s">
        <v>77</v>
      </c>
      <c r="B262" s="93" t="s">
        <v>194</v>
      </c>
      <c r="C262" s="93" t="s">
        <v>199</v>
      </c>
      <c r="D262" s="93" t="s">
        <v>209</v>
      </c>
      <c r="E262" s="93" t="s">
        <v>78</v>
      </c>
      <c r="F262" s="94"/>
      <c r="G262" s="94"/>
      <c r="H262" s="94"/>
    </row>
    <row r="263" spans="1:8" ht="26.25" x14ac:dyDescent="0.25">
      <c r="A263" s="99" t="s">
        <v>207</v>
      </c>
      <c r="B263" s="93" t="s">
        <v>194</v>
      </c>
      <c r="C263" s="93" t="s">
        <v>199</v>
      </c>
      <c r="D263" s="93" t="s">
        <v>208</v>
      </c>
      <c r="E263" s="93" t="s">
        <v>56</v>
      </c>
      <c r="F263" s="94">
        <f t="shared" ref="F263:H265" si="48">F264</f>
        <v>49</v>
      </c>
      <c r="G263" s="94">
        <f t="shared" si="48"/>
        <v>0</v>
      </c>
      <c r="H263" s="94">
        <f t="shared" si="48"/>
        <v>0</v>
      </c>
    </row>
    <row r="264" spans="1:8" ht="15" x14ac:dyDescent="0.25">
      <c r="A264" s="99" t="s">
        <v>132</v>
      </c>
      <c r="B264" s="93" t="s">
        <v>194</v>
      </c>
      <c r="C264" s="93" t="s">
        <v>199</v>
      </c>
      <c r="D264" s="93" t="s">
        <v>209</v>
      </c>
      <c r="E264" s="93" t="s">
        <v>56</v>
      </c>
      <c r="F264" s="94">
        <f t="shared" si="48"/>
        <v>49</v>
      </c>
      <c r="G264" s="94">
        <f t="shared" si="48"/>
        <v>0</v>
      </c>
      <c r="H264" s="94">
        <f t="shared" si="48"/>
        <v>0</v>
      </c>
    </row>
    <row r="265" spans="1:8" ht="26.25" x14ac:dyDescent="0.25">
      <c r="A265" s="99" t="s">
        <v>75</v>
      </c>
      <c r="B265" s="93" t="s">
        <v>194</v>
      </c>
      <c r="C265" s="93" t="s">
        <v>199</v>
      </c>
      <c r="D265" s="93" t="s">
        <v>209</v>
      </c>
      <c r="E265" s="93" t="s">
        <v>76</v>
      </c>
      <c r="F265" s="94">
        <f t="shared" si="48"/>
        <v>49</v>
      </c>
      <c r="G265" s="94">
        <f t="shared" si="48"/>
        <v>0</v>
      </c>
      <c r="H265" s="94">
        <f t="shared" si="48"/>
        <v>0</v>
      </c>
    </row>
    <row r="266" spans="1:8" ht="29.25" customHeight="1" x14ac:dyDescent="0.25">
      <c r="A266" s="99" t="s">
        <v>77</v>
      </c>
      <c r="B266" s="93" t="s">
        <v>194</v>
      </c>
      <c r="C266" s="93" t="s">
        <v>199</v>
      </c>
      <c r="D266" s="93" t="s">
        <v>209</v>
      </c>
      <c r="E266" s="93" t="s">
        <v>78</v>
      </c>
      <c r="F266" s="94">
        <v>49</v>
      </c>
      <c r="G266" s="94">
        <v>0</v>
      </c>
      <c r="H266" s="94">
        <v>0</v>
      </c>
    </row>
    <row r="267" spans="1:8" ht="51.75" hidden="1" x14ac:dyDescent="0.25">
      <c r="A267" s="99" t="s">
        <v>210</v>
      </c>
      <c r="B267" s="93" t="s">
        <v>194</v>
      </c>
      <c r="C267" s="93" t="s">
        <v>199</v>
      </c>
      <c r="D267" s="93" t="s">
        <v>211</v>
      </c>
      <c r="E267" s="93" t="s">
        <v>56</v>
      </c>
      <c r="F267" s="94">
        <f t="shared" ref="F267:H268" si="49">F268</f>
        <v>0</v>
      </c>
      <c r="G267" s="94">
        <f t="shared" si="49"/>
        <v>0</v>
      </c>
      <c r="H267" s="94">
        <f t="shared" si="49"/>
        <v>0</v>
      </c>
    </row>
    <row r="268" spans="1:8" ht="26.25" hidden="1" x14ac:dyDescent="0.25">
      <c r="A268" s="99" t="s">
        <v>75</v>
      </c>
      <c r="B268" s="93" t="s">
        <v>194</v>
      </c>
      <c r="C268" s="93" t="s">
        <v>199</v>
      </c>
      <c r="D268" s="93" t="s">
        <v>212</v>
      </c>
      <c r="E268" s="93" t="s">
        <v>76</v>
      </c>
      <c r="F268" s="94">
        <f t="shared" si="49"/>
        <v>0</v>
      </c>
      <c r="G268" s="94">
        <f t="shared" si="49"/>
        <v>0</v>
      </c>
      <c r="H268" s="94">
        <f t="shared" si="49"/>
        <v>0</v>
      </c>
    </row>
    <row r="269" spans="1:8" ht="39" hidden="1" x14ac:dyDescent="0.25">
      <c r="A269" s="99" t="s">
        <v>77</v>
      </c>
      <c r="B269" s="93" t="s">
        <v>194</v>
      </c>
      <c r="C269" s="93" t="s">
        <v>199</v>
      </c>
      <c r="D269" s="93" t="s">
        <v>212</v>
      </c>
      <c r="E269" s="93" t="s">
        <v>78</v>
      </c>
      <c r="F269" s="94">
        <v>0</v>
      </c>
      <c r="G269" s="94">
        <v>0</v>
      </c>
      <c r="H269" s="94">
        <v>0</v>
      </c>
    </row>
    <row r="270" spans="1:8" ht="77.25" hidden="1" x14ac:dyDescent="0.25">
      <c r="A270" s="99" t="s">
        <v>213</v>
      </c>
      <c r="B270" s="93" t="s">
        <v>194</v>
      </c>
      <c r="C270" s="93" t="s">
        <v>199</v>
      </c>
      <c r="D270" s="93" t="s">
        <v>214</v>
      </c>
      <c r="E270" s="93" t="s">
        <v>56</v>
      </c>
      <c r="F270" s="94">
        <f>F271+F274</f>
        <v>0</v>
      </c>
      <c r="G270" s="94">
        <f>G271+G274</f>
        <v>0</v>
      </c>
      <c r="H270" s="94">
        <f>H271+H274</f>
        <v>0</v>
      </c>
    </row>
    <row r="271" spans="1:8" ht="15" hidden="1" x14ac:dyDescent="0.25">
      <c r="A271" s="99" t="s">
        <v>132</v>
      </c>
      <c r="B271" s="93" t="s">
        <v>194</v>
      </c>
      <c r="C271" s="93" t="s">
        <v>199</v>
      </c>
      <c r="D271" s="93" t="s">
        <v>215</v>
      </c>
      <c r="E271" s="93" t="s">
        <v>56</v>
      </c>
      <c r="F271" s="94">
        <f t="shared" ref="F271:H272" si="50">F272</f>
        <v>0</v>
      </c>
      <c r="G271" s="94">
        <f t="shared" si="50"/>
        <v>0</v>
      </c>
      <c r="H271" s="94">
        <f t="shared" si="50"/>
        <v>0</v>
      </c>
    </row>
    <row r="272" spans="1:8" ht="26.25" hidden="1" x14ac:dyDescent="0.25">
      <c r="A272" s="99" t="s">
        <v>75</v>
      </c>
      <c r="B272" s="93" t="s">
        <v>194</v>
      </c>
      <c r="C272" s="93" t="s">
        <v>199</v>
      </c>
      <c r="D272" s="93" t="s">
        <v>215</v>
      </c>
      <c r="E272" s="93" t="s">
        <v>76</v>
      </c>
      <c r="F272" s="94">
        <f t="shared" si="50"/>
        <v>0</v>
      </c>
      <c r="G272" s="94">
        <f t="shared" si="50"/>
        <v>0</v>
      </c>
      <c r="H272" s="94">
        <f t="shared" si="50"/>
        <v>0</v>
      </c>
    </row>
    <row r="273" spans="1:8" ht="39" hidden="1" x14ac:dyDescent="0.25">
      <c r="A273" s="99" t="s">
        <v>77</v>
      </c>
      <c r="B273" s="93" t="s">
        <v>194</v>
      </c>
      <c r="C273" s="93" t="s">
        <v>199</v>
      </c>
      <c r="D273" s="93" t="s">
        <v>215</v>
      </c>
      <c r="E273" s="93" t="s">
        <v>78</v>
      </c>
      <c r="F273" s="94"/>
      <c r="G273" s="94"/>
      <c r="H273" s="94"/>
    </row>
    <row r="274" spans="1:8" ht="29.25" hidden="1" customHeight="1" x14ac:dyDescent="0.25">
      <c r="A274" s="99" t="s">
        <v>216</v>
      </c>
      <c r="B274" s="93" t="s">
        <v>194</v>
      </c>
      <c r="C274" s="93" t="s">
        <v>199</v>
      </c>
      <c r="D274" s="93" t="s">
        <v>217</v>
      </c>
      <c r="E274" s="93" t="s">
        <v>56</v>
      </c>
      <c r="F274" s="94">
        <f t="shared" ref="F274:H275" si="51">F275</f>
        <v>0</v>
      </c>
      <c r="G274" s="94">
        <f t="shared" si="51"/>
        <v>0</v>
      </c>
      <c r="H274" s="94">
        <f t="shared" si="51"/>
        <v>0</v>
      </c>
    </row>
    <row r="275" spans="1:8" s="23" customFormat="1" ht="29.25" hidden="1" customHeight="1" x14ac:dyDescent="0.25">
      <c r="A275" s="99" t="s">
        <v>75</v>
      </c>
      <c r="B275" s="93" t="s">
        <v>194</v>
      </c>
      <c r="C275" s="93" t="s">
        <v>199</v>
      </c>
      <c r="D275" s="93" t="s">
        <v>217</v>
      </c>
      <c r="E275" s="93" t="s">
        <v>76</v>
      </c>
      <c r="F275" s="94">
        <f t="shared" si="51"/>
        <v>0</v>
      </c>
      <c r="G275" s="94">
        <f t="shared" si="51"/>
        <v>0</v>
      </c>
      <c r="H275" s="94">
        <f t="shared" si="51"/>
        <v>0</v>
      </c>
    </row>
    <row r="276" spans="1:8" s="23" customFormat="1" ht="39" hidden="1" x14ac:dyDescent="0.25">
      <c r="A276" s="99" t="s">
        <v>77</v>
      </c>
      <c r="B276" s="93" t="s">
        <v>194</v>
      </c>
      <c r="C276" s="93" t="s">
        <v>199</v>
      </c>
      <c r="D276" s="93" t="s">
        <v>217</v>
      </c>
      <c r="E276" s="93" t="s">
        <v>78</v>
      </c>
      <c r="F276" s="94">
        <f>5000-5000</f>
        <v>0</v>
      </c>
      <c r="G276" s="94">
        <f>5000-5000</f>
        <v>0</v>
      </c>
      <c r="H276" s="94">
        <f>5000-5000</f>
        <v>0</v>
      </c>
    </row>
    <row r="277" spans="1:8" s="23" customFormat="1" ht="39" hidden="1" x14ac:dyDescent="0.25">
      <c r="A277" s="99" t="s">
        <v>157</v>
      </c>
      <c r="B277" s="93" t="s">
        <v>194</v>
      </c>
      <c r="C277" s="93" t="s">
        <v>199</v>
      </c>
      <c r="D277" s="93" t="s">
        <v>158</v>
      </c>
      <c r="E277" s="93" t="s">
        <v>56</v>
      </c>
      <c r="F277" s="94">
        <f>F278+F282</f>
        <v>0</v>
      </c>
      <c r="G277" s="94">
        <f>G278+G282</f>
        <v>0</v>
      </c>
      <c r="H277" s="94">
        <f>H278+H282</f>
        <v>0</v>
      </c>
    </row>
    <row r="278" spans="1:8" s="23" customFormat="1" ht="53.25" hidden="1" customHeight="1" x14ac:dyDescent="0.25">
      <c r="A278" s="99" t="s">
        <v>218</v>
      </c>
      <c r="B278" s="93" t="s">
        <v>194</v>
      </c>
      <c r="C278" s="93" t="s">
        <v>199</v>
      </c>
      <c r="D278" s="93" t="s">
        <v>219</v>
      </c>
      <c r="E278" s="93" t="s">
        <v>56</v>
      </c>
      <c r="F278" s="94">
        <f t="shared" ref="F278:H280" si="52">F279</f>
        <v>0</v>
      </c>
      <c r="G278" s="94">
        <f t="shared" si="52"/>
        <v>0</v>
      </c>
      <c r="H278" s="94">
        <f t="shared" si="52"/>
        <v>0</v>
      </c>
    </row>
    <row r="279" spans="1:8" s="23" customFormat="1" ht="15" hidden="1" x14ac:dyDescent="0.25">
      <c r="A279" s="99" t="s">
        <v>132</v>
      </c>
      <c r="B279" s="93" t="s">
        <v>194</v>
      </c>
      <c r="C279" s="93" t="s">
        <v>199</v>
      </c>
      <c r="D279" s="93" t="s">
        <v>220</v>
      </c>
      <c r="E279" s="93" t="s">
        <v>56</v>
      </c>
      <c r="F279" s="94">
        <f t="shared" si="52"/>
        <v>0</v>
      </c>
      <c r="G279" s="94">
        <f t="shared" si="52"/>
        <v>0</v>
      </c>
      <c r="H279" s="94">
        <f t="shared" si="52"/>
        <v>0</v>
      </c>
    </row>
    <row r="280" spans="1:8" s="23" customFormat="1" ht="26.25" hidden="1" x14ac:dyDescent="0.25">
      <c r="A280" s="99" t="s">
        <v>75</v>
      </c>
      <c r="B280" s="93" t="s">
        <v>194</v>
      </c>
      <c r="C280" s="93" t="s">
        <v>199</v>
      </c>
      <c r="D280" s="93" t="s">
        <v>220</v>
      </c>
      <c r="E280" s="93" t="s">
        <v>76</v>
      </c>
      <c r="F280" s="94">
        <f t="shared" si="52"/>
        <v>0</v>
      </c>
      <c r="G280" s="94">
        <f t="shared" si="52"/>
        <v>0</v>
      </c>
      <c r="H280" s="94">
        <f t="shared" si="52"/>
        <v>0</v>
      </c>
    </row>
    <row r="281" spans="1:8" s="23" customFormat="1" ht="39" hidden="1" x14ac:dyDescent="0.25">
      <c r="A281" s="99" t="s">
        <v>77</v>
      </c>
      <c r="B281" s="93" t="s">
        <v>194</v>
      </c>
      <c r="C281" s="93" t="s">
        <v>199</v>
      </c>
      <c r="D281" s="93" t="s">
        <v>220</v>
      </c>
      <c r="E281" s="93" t="s">
        <v>78</v>
      </c>
      <c r="F281" s="94">
        <v>0</v>
      </c>
      <c r="G281" s="94">
        <v>0</v>
      </c>
      <c r="H281" s="94">
        <v>0</v>
      </c>
    </row>
    <row r="282" spans="1:8" s="23" customFormat="1" ht="46.5" hidden="1" customHeight="1" x14ac:dyDescent="0.25">
      <c r="A282" s="99" t="s">
        <v>221</v>
      </c>
      <c r="B282" s="93" t="s">
        <v>194</v>
      </c>
      <c r="C282" s="93" t="s">
        <v>199</v>
      </c>
      <c r="D282" s="93" t="s">
        <v>222</v>
      </c>
      <c r="E282" s="93" t="s">
        <v>56</v>
      </c>
      <c r="F282" s="94">
        <f t="shared" ref="F282:H284" si="53">F283</f>
        <v>0</v>
      </c>
      <c r="G282" s="94">
        <f t="shared" si="53"/>
        <v>0</v>
      </c>
      <c r="H282" s="94">
        <f t="shared" si="53"/>
        <v>0</v>
      </c>
    </row>
    <row r="283" spans="1:8" s="23" customFormat="1" ht="15" hidden="1" x14ac:dyDescent="0.25">
      <c r="A283" s="99" t="s">
        <v>132</v>
      </c>
      <c r="B283" s="93" t="s">
        <v>194</v>
      </c>
      <c r="C283" s="93" t="s">
        <v>199</v>
      </c>
      <c r="D283" s="93" t="s">
        <v>223</v>
      </c>
      <c r="E283" s="93" t="s">
        <v>56</v>
      </c>
      <c r="F283" s="94">
        <f t="shared" si="53"/>
        <v>0</v>
      </c>
      <c r="G283" s="94">
        <f t="shared" si="53"/>
        <v>0</v>
      </c>
      <c r="H283" s="94">
        <f t="shared" si="53"/>
        <v>0</v>
      </c>
    </row>
    <row r="284" spans="1:8" s="23" customFormat="1" ht="26.25" hidden="1" x14ac:dyDescent="0.25">
      <c r="A284" s="99" t="s">
        <v>75</v>
      </c>
      <c r="B284" s="93" t="s">
        <v>194</v>
      </c>
      <c r="C284" s="93" t="s">
        <v>199</v>
      </c>
      <c r="D284" s="93" t="s">
        <v>223</v>
      </c>
      <c r="E284" s="93" t="s">
        <v>76</v>
      </c>
      <c r="F284" s="94">
        <f t="shared" si="53"/>
        <v>0</v>
      </c>
      <c r="G284" s="94">
        <f t="shared" si="53"/>
        <v>0</v>
      </c>
      <c r="H284" s="94">
        <f t="shared" si="53"/>
        <v>0</v>
      </c>
    </row>
    <row r="285" spans="1:8" s="23" customFormat="1" ht="39" hidden="1" x14ac:dyDescent="0.25">
      <c r="A285" s="99" t="s">
        <v>77</v>
      </c>
      <c r="B285" s="93" t="s">
        <v>194</v>
      </c>
      <c r="C285" s="93" t="s">
        <v>199</v>
      </c>
      <c r="D285" s="93" t="s">
        <v>223</v>
      </c>
      <c r="E285" s="93" t="s">
        <v>78</v>
      </c>
      <c r="F285" s="94">
        <v>0</v>
      </c>
      <c r="G285" s="94">
        <v>0</v>
      </c>
      <c r="H285" s="94">
        <v>0</v>
      </c>
    </row>
    <row r="286" spans="1:8" s="23" customFormat="1" ht="46.5" customHeight="1" x14ac:dyDescent="0.25">
      <c r="A286" s="99" t="s">
        <v>157</v>
      </c>
      <c r="B286" s="93" t="s">
        <v>194</v>
      </c>
      <c r="C286" s="93" t="s">
        <v>199</v>
      </c>
      <c r="D286" s="93" t="s">
        <v>158</v>
      </c>
      <c r="E286" s="93" t="s">
        <v>56</v>
      </c>
      <c r="F286" s="94">
        <f>F287+F291</f>
        <v>512</v>
      </c>
      <c r="G286" s="94">
        <f t="shared" ref="G286:H286" si="54">G287+G291</f>
        <v>0</v>
      </c>
      <c r="H286" s="94">
        <f t="shared" si="54"/>
        <v>0</v>
      </c>
    </row>
    <row r="287" spans="1:8" s="23" customFormat="1" ht="81.75" customHeight="1" x14ac:dyDescent="0.25">
      <c r="A287" s="99" t="s">
        <v>218</v>
      </c>
      <c r="B287" s="93" t="s">
        <v>194</v>
      </c>
      <c r="C287" s="93" t="s">
        <v>199</v>
      </c>
      <c r="D287" s="93" t="s">
        <v>219</v>
      </c>
      <c r="E287" s="93" t="s">
        <v>56</v>
      </c>
      <c r="F287" s="94">
        <f>F288</f>
        <v>463</v>
      </c>
      <c r="G287" s="94">
        <f t="shared" ref="G287:H289" si="55">G288</f>
        <v>0</v>
      </c>
      <c r="H287" s="94">
        <f t="shared" si="55"/>
        <v>0</v>
      </c>
    </row>
    <row r="288" spans="1:8" s="23" customFormat="1" ht="15" x14ac:dyDescent="0.25">
      <c r="A288" s="99" t="s">
        <v>132</v>
      </c>
      <c r="B288" s="93" t="s">
        <v>194</v>
      </c>
      <c r="C288" s="93" t="s">
        <v>199</v>
      </c>
      <c r="D288" s="93" t="s">
        <v>220</v>
      </c>
      <c r="E288" s="93" t="s">
        <v>56</v>
      </c>
      <c r="F288" s="94">
        <f>F289</f>
        <v>463</v>
      </c>
      <c r="G288" s="94">
        <f t="shared" si="55"/>
        <v>0</v>
      </c>
      <c r="H288" s="94">
        <f t="shared" si="55"/>
        <v>0</v>
      </c>
    </row>
    <row r="289" spans="1:8" s="23" customFormat="1" ht="26.25" x14ac:dyDescent="0.25">
      <c r="A289" s="99" t="s">
        <v>75</v>
      </c>
      <c r="B289" s="93" t="s">
        <v>194</v>
      </c>
      <c r="C289" s="93" t="s">
        <v>199</v>
      </c>
      <c r="D289" s="93" t="s">
        <v>220</v>
      </c>
      <c r="E289" s="93" t="s">
        <v>76</v>
      </c>
      <c r="F289" s="94">
        <f>F290</f>
        <v>463</v>
      </c>
      <c r="G289" s="94">
        <f t="shared" si="55"/>
        <v>0</v>
      </c>
      <c r="H289" s="94">
        <f t="shared" si="55"/>
        <v>0</v>
      </c>
    </row>
    <row r="290" spans="1:8" s="23" customFormat="1" ht="39" x14ac:dyDescent="0.25">
      <c r="A290" s="99" t="s">
        <v>77</v>
      </c>
      <c r="B290" s="93" t="s">
        <v>194</v>
      </c>
      <c r="C290" s="93" t="s">
        <v>199</v>
      </c>
      <c r="D290" s="93" t="s">
        <v>220</v>
      </c>
      <c r="E290" s="93" t="s">
        <v>78</v>
      </c>
      <c r="F290" s="94">
        <v>463</v>
      </c>
      <c r="G290" s="94">
        <v>0</v>
      </c>
      <c r="H290" s="94">
        <v>0</v>
      </c>
    </row>
    <row r="291" spans="1:8" s="23" customFormat="1" ht="42" customHeight="1" x14ac:dyDescent="0.25">
      <c r="A291" s="99" t="s">
        <v>221</v>
      </c>
      <c r="B291" s="93" t="s">
        <v>194</v>
      </c>
      <c r="C291" s="93" t="s">
        <v>199</v>
      </c>
      <c r="D291" s="93" t="s">
        <v>222</v>
      </c>
      <c r="E291" s="93" t="s">
        <v>56</v>
      </c>
      <c r="F291" s="94">
        <f>F292</f>
        <v>49</v>
      </c>
      <c r="G291" s="94">
        <f t="shared" ref="G291:H293" si="56">G292</f>
        <v>0</v>
      </c>
      <c r="H291" s="94">
        <f t="shared" si="56"/>
        <v>0</v>
      </c>
    </row>
    <row r="292" spans="1:8" s="23" customFormat="1" ht="15" x14ac:dyDescent="0.25">
      <c r="A292" s="99" t="s">
        <v>132</v>
      </c>
      <c r="B292" s="93" t="s">
        <v>194</v>
      </c>
      <c r="C292" s="93" t="s">
        <v>199</v>
      </c>
      <c r="D292" s="93" t="s">
        <v>223</v>
      </c>
      <c r="E292" s="93" t="s">
        <v>56</v>
      </c>
      <c r="F292" s="94">
        <f>F293</f>
        <v>49</v>
      </c>
      <c r="G292" s="94">
        <f t="shared" si="56"/>
        <v>0</v>
      </c>
      <c r="H292" s="94">
        <f t="shared" si="56"/>
        <v>0</v>
      </c>
    </row>
    <row r="293" spans="1:8" s="23" customFormat="1" ht="26.25" x14ac:dyDescent="0.25">
      <c r="A293" s="99" t="s">
        <v>75</v>
      </c>
      <c r="B293" s="93" t="s">
        <v>194</v>
      </c>
      <c r="C293" s="93" t="s">
        <v>199</v>
      </c>
      <c r="D293" s="93" t="s">
        <v>223</v>
      </c>
      <c r="E293" s="93" t="s">
        <v>76</v>
      </c>
      <c r="F293" s="94">
        <f>F294</f>
        <v>49</v>
      </c>
      <c r="G293" s="94">
        <f t="shared" si="56"/>
        <v>0</v>
      </c>
      <c r="H293" s="94">
        <f t="shared" si="56"/>
        <v>0</v>
      </c>
    </row>
    <row r="294" spans="1:8" s="23" customFormat="1" ht="33" customHeight="1" x14ac:dyDescent="0.25">
      <c r="A294" s="99" t="s">
        <v>77</v>
      </c>
      <c r="B294" s="93" t="s">
        <v>194</v>
      </c>
      <c r="C294" s="93" t="s">
        <v>199</v>
      </c>
      <c r="D294" s="93" t="s">
        <v>223</v>
      </c>
      <c r="E294" s="93" t="s">
        <v>78</v>
      </c>
      <c r="F294" s="94">
        <v>49</v>
      </c>
      <c r="G294" s="94">
        <v>0</v>
      </c>
      <c r="H294" s="94">
        <v>0</v>
      </c>
    </row>
    <row r="295" spans="1:8" s="23" customFormat="1" ht="51.75" x14ac:dyDescent="0.25">
      <c r="A295" s="99" t="s">
        <v>698</v>
      </c>
      <c r="B295" s="93" t="s">
        <v>194</v>
      </c>
      <c r="C295" s="93" t="s">
        <v>199</v>
      </c>
      <c r="D295" s="93" t="s">
        <v>695</v>
      </c>
      <c r="E295" s="93" t="s">
        <v>56</v>
      </c>
      <c r="F295" s="94">
        <f>F296</f>
        <v>0</v>
      </c>
      <c r="G295" s="94">
        <f>G296+G301+G304</f>
        <v>2262.5</v>
      </c>
      <c r="H295" s="94">
        <f>H296+H301+H304</f>
        <v>2251.5</v>
      </c>
    </row>
    <row r="296" spans="1:8" s="23" customFormat="1" ht="26.25" x14ac:dyDescent="0.25">
      <c r="A296" s="99" t="s">
        <v>188</v>
      </c>
      <c r="B296" s="93" t="s">
        <v>194</v>
      </c>
      <c r="C296" s="93" t="s">
        <v>199</v>
      </c>
      <c r="D296" s="93" t="s">
        <v>749</v>
      </c>
      <c r="E296" s="93" t="s">
        <v>56</v>
      </c>
      <c r="F296" s="94">
        <f>F297+F299+F302</f>
        <v>0</v>
      </c>
      <c r="G296" s="94">
        <f>G297+G299</f>
        <v>2209.5</v>
      </c>
      <c r="H296" s="94">
        <f>H297+H299</f>
        <v>2198.5</v>
      </c>
    </row>
    <row r="297" spans="1:8" s="23" customFormat="1" ht="64.5" x14ac:dyDescent="0.25">
      <c r="A297" s="99" t="s">
        <v>65</v>
      </c>
      <c r="B297" s="93" t="s">
        <v>194</v>
      </c>
      <c r="C297" s="93" t="s">
        <v>199</v>
      </c>
      <c r="D297" s="93" t="s">
        <v>749</v>
      </c>
      <c r="E297" s="93" t="s">
        <v>66</v>
      </c>
      <c r="F297" s="94">
        <f>F298</f>
        <v>0</v>
      </c>
      <c r="G297" s="94">
        <f>G298</f>
        <v>2198.5</v>
      </c>
      <c r="H297" s="94">
        <f>H298</f>
        <v>2198.5</v>
      </c>
    </row>
    <row r="298" spans="1:8" s="23" customFormat="1" ht="20.25" customHeight="1" x14ac:dyDescent="0.25">
      <c r="A298" s="99" t="s">
        <v>190</v>
      </c>
      <c r="B298" s="93" t="s">
        <v>194</v>
      </c>
      <c r="C298" s="93" t="s">
        <v>199</v>
      </c>
      <c r="D298" s="93" t="s">
        <v>749</v>
      </c>
      <c r="E298" s="93" t="s">
        <v>191</v>
      </c>
      <c r="F298" s="94">
        <v>0</v>
      </c>
      <c r="G298" s="94">
        <v>2198.5</v>
      </c>
      <c r="H298" s="94">
        <v>2198.5</v>
      </c>
    </row>
    <row r="299" spans="1:8" s="23" customFormat="1" ht="26.25" x14ac:dyDescent="0.25">
      <c r="A299" s="99" t="s">
        <v>75</v>
      </c>
      <c r="B299" s="93" t="s">
        <v>194</v>
      </c>
      <c r="C299" s="93" t="s">
        <v>199</v>
      </c>
      <c r="D299" s="93" t="s">
        <v>749</v>
      </c>
      <c r="E299" s="93" t="s">
        <v>76</v>
      </c>
      <c r="F299" s="94">
        <f>F300</f>
        <v>0</v>
      </c>
      <c r="G299" s="94">
        <f>G300</f>
        <v>11</v>
      </c>
      <c r="H299" s="94">
        <f>H300</f>
        <v>0</v>
      </c>
    </row>
    <row r="300" spans="1:8" s="23" customFormat="1" ht="32.25" customHeight="1" x14ac:dyDescent="0.25">
      <c r="A300" s="99" t="s">
        <v>77</v>
      </c>
      <c r="B300" s="93" t="s">
        <v>194</v>
      </c>
      <c r="C300" s="93" t="s">
        <v>199</v>
      </c>
      <c r="D300" s="93" t="s">
        <v>749</v>
      </c>
      <c r="E300" s="93" t="s">
        <v>78</v>
      </c>
      <c r="F300" s="94">
        <v>0</v>
      </c>
      <c r="G300" s="94">
        <v>11</v>
      </c>
      <c r="H300" s="94">
        <v>0</v>
      </c>
    </row>
    <row r="301" spans="1:8" s="23" customFormat="1" ht="51.75" x14ac:dyDescent="0.25">
      <c r="A301" s="99" t="s">
        <v>186</v>
      </c>
      <c r="B301" s="93" t="s">
        <v>194</v>
      </c>
      <c r="C301" s="93" t="s">
        <v>199</v>
      </c>
      <c r="D301" s="93" t="s">
        <v>750</v>
      </c>
      <c r="E301" s="93" t="s">
        <v>56</v>
      </c>
      <c r="F301" s="94">
        <v>0</v>
      </c>
      <c r="G301" s="94">
        <f>G302</f>
        <v>4</v>
      </c>
      <c r="H301" s="94">
        <f>H302</f>
        <v>4</v>
      </c>
    </row>
    <row r="302" spans="1:8" s="23" customFormat="1" ht="15" x14ac:dyDescent="0.25">
      <c r="A302" s="99" t="s">
        <v>79</v>
      </c>
      <c r="B302" s="93" t="s">
        <v>194</v>
      </c>
      <c r="C302" s="93" t="s">
        <v>199</v>
      </c>
      <c r="D302" s="93" t="s">
        <v>750</v>
      </c>
      <c r="E302" s="93" t="s">
        <v>80</v>
      </c>
      <c r="F302" s="94">
        <f>F303</f>
        <v>0</v>
      </c>
      <c r="G302" s="94">
        <f>G303</f>
        <v>4</v>
      </c>
      <c r="H302" s="94">
        <f>H303</f>
        <v>4</v>
      </c>
    </row>
    <row r="303" spans="1:8" s="23" customFormat="1" ht="15" x14ac:dyDescent="0.25">
      <c r="A303" s="99" t="s">
        <v>81</v>
      </c>
      <c r="B303" s="93" t="s">
        <v>194</v>
      </c>
      <c r="C303" s="93" t="s">
        <v>199</v>
      </c>
      <c r="D303" s="93" t="s">
        <v>750</v>
      </c>
      <c r="E303" s="93" t="s">
        <v>82</v>
      </c>
      <c r="F303" s="94">
        <v>0</v>
      </c>
      <c r="G303" s="94">
        <v>4</v>
      </c>
      <c r="H303" s="94">
        <v>4</v>
      </c>
    </row>
    <row r="304" spans="1:8" s="23" customFormat="1" ht="15" x14ac:dyDescent="0.25">
      <c r="A304" s="99" t="s">
        <v>132</v>
      </c>
      <c r="B304" s="93" t="s">
        <v>194</v>
      </c>
      <c r="C304" s="93" t="s">
        <v>199</v>
      </c>
      <c r="D304" s="93" t="s">
        <v>696</v>
      </c>
      <c r="E304" s="93" t="s">
        <v>56</v>
      </c>
      <c r="F304" s="94">
        <v>0</v>
      </c>
      <c r="G304" s="94">
        <f>G305</f>
        <v>49</v>
      </c>
      <c r="H304" s="94">
        <f>H305</f>
        <v>49</v>
      </c>
    </row>
    <row r="305" spans="1:8" s="23" customFormat="1" ht="26.25" x14ac:dyDescent="0.25">
      <c r="A305" s="99" t="s">
        <v>75</v>
      </c>
      <c r="B305" s="93" t="s">
        <v>194</v>
      </c>
      <c r="C305" s="93" t="s">
        <v>199</v>
      </c>
      <c r="D305" s="93" t="s">
        <v>696</v>
      </c>
      <c r="E305" s="93" t="s">
        <v>76</v>
      </c>
      <c r="F305" s="94">
        <v>0</v>
      </c>
      <c r="G305" s="94">
        <f>G306</f>
        <v>49</v>
      </c>
      <c r="H305" s="94">
        <f>H306</f>
        <v>49</v>
      </c>
    </row>
    <row r="306" spans="1:8" s="23" customFormat="1" ht="32.25" customHeight="1" x14ac:dyDescent="0.25">
      <c r="A306" s="99" t="s">
        <v>77</v>
      </c>
      <c r="B306" s="93" t="s">
        <v>194</v>
      </c>
      <c r="C306" s="93" t="s">
        <v>199</v>
      </c>
      <c r="D306" s="93" t="s">
        <v>696</v>
      </c>
      <c r="E306" s="93" t="s">
        <v>78</v>
      </c>
      <c r="F306" s="94">
        <v>0</v>
      </c>
      <c r="G306" s="94">
        <v>49</v>
      </c>
      <c r="H306" s="94">
        <v>49</v>
      </c>
    </row>
    <row r="307" spans="1:8" s="24" customFormat="1" ht="15" x14ac:dyDescent="0.25">
      <c r="A307" s="99" t="s">
        <v>224</v>
      </c>
      <c r="B307" s="93" t="s">
        <v>70</v>
      </c>
      <c r="C307" s="93" t="s">
        <v>54</v>
      </c>
      <c r="D307" s="93" t="s">
        <v>55</v>
      </c>
      <c r="E307" s="93" t="s">
        <v>56</v>
      </c>
      <c r="F307" s="94">
        <f>F308+F317+F362</f>
        <v>5934.7999999999993</v>
      </c>
      <c r="G307" s="94">
        <f>G308+G317+G362</f>
        <v>3384.2999999999997</v>
      </c>
      <c r="H307" s="94">
        <f>H308+H317+H362</f>
        <v>2166.7999999999997</v>
      </c>
    </row>
    <row r="308" spans="1:8" s="25" customFormat="1" ht="15" x14ac:dyDescent="0.25">
      <c r="A308" s="99" t="s">
        <v>225</v>
      </c>
      <c r="B308" s="93" t="s">
        <v>70</v>
      </c>
      <c r="C308" s="93" t="s">
        <v>99</v>
      </c>
      <c r="D308" s="93" t="s">
        <v>55</v>
      </c>
      <c r="E308" s="93" t="s">
        <v>56</v>
      </c>
      <c r="F308" s="94">
        <f t="shared" ref="F308:H309" si="57">F309</f>
        <v>48.7</v>
      </c>
      <c r="G308" s="94">
        <f t="shared" si="57"/>
        <v>48.7</v>
      </c>
      <c r="H308" s="94">
        <f t="shared" si="57"/>
        <v>48.7</v>
      </c>
    </row>
    <row r="309" spans="1:8" s="25" customFormat="1" ht="31.5" customHeight="1" x14ac:dyDescent="0.25">
      <c r="A309" s="99" t="s">
        <v>59</v>
      </c>
      <c r="B309" s="93" t="s">
        <v>70</v>
      </c>
      <c r="C309" s="93" t="s">
        <v>99</v>
      </c>
      <c r="D309" s="93" t="s">
        <v>60</v>
      </c>
      <c r="E309" s="93" t="s">
        <v>56</v>
      </c>
      <c r="F309" s="94">
        <f t="shared" si="57"/>
        <v>48.7</v>
      </c>
      <c r="G309" s="94">
        <f t="shared" si="57"/>
        <v>48.7</v>
      </c>
      <c r="H309" s="94">
        <f t="shared" si="57"/>
        <v>48.7</v>
      </c>
    </row>
    <row r="310" spans="1:8" s="25" customFormat="1" ht="28.5" customHeight="1" x14ac:dyDescent="0.25">
      <c r="A310" s="99" t="s">
        <v>61</v>
      </c>
      <c r="B310" s="93" t="s">
        <v>70</v>
      </c>
      <c r="C310" s="93" t="s">
        <v>99</v>
      </c>
      <c r="D310" s="93" t="s">
        <v>62</v>
      </c>
      <c r="E310" s="93" t="s">
        <v>56</v>
      </c>
      <c r="F310" s="94">
        <f>F314</f>
        <v>48.7</v>
      </c>
      <c r="G310" s="94">
        <f>G314</f>
        <v>48.7</v>
      </c>
      <c r="H310" s="94">
        <f>H314</f>
        <v>48.7</v>
      </c>
    </row>
    <row r="311" spans="1:8" s="25" customFormat="1" ht="30.75" hidden="1" customHeight="1" x14ac:dyDescent="0.25">
      <c r="A311" s="99" t="s">
        <v>226</v>
      </c>
      <c r="B311" s="93" t="s">
        <v>70</v>
      </c>
      <c r="C311" s="93" t="s">
        <v>99</v>
      </c>
      <c r="D311" s="93" t="s">
        <v>227</v>
      </c>
      <c r="E311" s="93" t="s">
        <v>56</v>
      </c>
      <c r="F311" s="94">
        <f t="shared" ref="F311:H312" si="58">F312</f>
        <v>0</v>
      </c>
      <c r="G311" s="94">
        <f t="shared" si="58"/>
        <v>0</v>
      </c>
      <c r="H311" s="94">
        <f t="shared" si="58"/>
        <v>0</v>
      </c>
    </row>
    <row r="312" spans="1:8" s="25" customFormat="1" ht="26.25" hidden="1" x14ac:dyDescent="0.25">
      <c r="A312" s="99" t="s">
        <v>75</v>
      </c>
      <c r="B312" s="93" t="s">
        <v>70</v>
      </c>
      <c r="C312" s="93" t="s">
        <v>99</v>
      </c>
      <c r="D312" s="93" t="s">
        <v>227</v>
      </c>
      <c r="E312" s="93" t="s">
        <v>76</v>
      </c>
      <c r="F312" s="94">
        <f t="shared" si="58"/>
        <v>0</v>
      </c>
      <c r="G312" s="94">
        <f t="shared" si="58"/>
        <v>0</v>
      </c>
      <c r="H312" s="94">
        <f t="shared" si="58"/>
        <v>0</v>
      </c>
    </row>
    <row r="313" spans="1:8" s="25" customFormat="1" ht="39" hidden="1" x14ac:dyDescent="0.25">
      <c r="A313" s="99" t="s">
        <v>77</v>
      </c>
      <c r="B313" s="93" t="s">
        <v>70</v>
      </c>
      <c r="C313" s="93" t="s">
        <v>99</v>
      </c>
      <c r="D313" s="93" t="s">
        <v>227</v>
      </c>
      <c r="E313" s="93" t="s">
        <v>78</v>
      </c>
      <c r="F313" s="94"/>
      <c r="G313" s="94"/>
      <c r="H313" s="94"/>
    </row>
    <row r="314" spans="1:8" s="25" customFormat="1" ht="26.25" x14ac:dyDescent="0.25">
      <c r="A314" s="99" t="s">
        <v>228</v>
      </c>
      <c r="B314" s="93" t="s">
        <v>70</v>
      </c>
      <c r="C314" s="93" t="s">
        <v>99</v>
      </c>
      <c r="D314" s="93" t="s">
        <v>229</v>
      </c>
      <c r="E314" s="93" t="s">
        <v>56</v>
      </c>
      <c r="F314" s="94">
        <f t="shared" ref="F314:H315" si="59">F315</f>
        <v>48.7</v>
      </c>
      <c r="G314" s="94">
        <f t="shared" si="59"/>
        <v>48.7</v>
      </c>
      <c r="H314" s="94">
        <f t="shared" si="59"/>
        <v>48.7</v>
      </c>
    </row>
    <row r="315" spans="1:8" s="25" customFormat="1" ht="26.25" x14ac:dyDescent="0.25">
      <c r="A315" s="99" t="s">
        <v>75</v>
      </c>
      <c r="B315" s="93" t="s">
        <v>70</v>
      </c>
      <c r="C315" s="93" t="s">
        <v>99</v>
      </c>
      <c r="D315" s="93" t="s">
        <v>229</v>
      </c>
      <c r="E315" s="93" t="s">
        <v>76</v>
      </c>
      <c r="F315" s="94">
        <f>F316</f>
        <v>48.7</v>
      </c>
      <c r="G315" s="94">
        <f t="shared" si="59"/>
        <v>48.7</v>
      </c>
      <c r="H315" s="94">
        <f t="shared" si="59"/>
        <v>48.7</v>
      </c>
    </row>
    <row r="316" spans="1:8" s="24" customFormat="1" ht="34.5" customHeight="1" x14ac:dyDescent="0.25">
      <c r="A316" s="99" t="s">
        <v>77</v>
      </c>
      <c r="B316" s="93" t="s">
        <v>70</v>
      </c>
      <c r="C316" s="93" t="s">
        <v>99</v>
      </c>
      <c r="D316" s="93" t="s">
        <v>229</v>
      </c>
      <c r="E316" s="93" t="s">
        <v>78</v>
      </c>
      <c r="F316" s="94">
        <v>48.7</v>
      </c>
      <c r="G316" s="94">
        <v>48.7</v>
      </c>
      <c r="H316" s="94">
        <v>48.7</v>
      </c>
    </row>
    <row r="317" spans="1:8" s="24" customFormat="1" ht="15" x14ac:dyDescent="0.25">
      <c r="A317" s="99" t="s">
        <v>230</v>
      </c>
      <c r="B317" s="93" t="s">
        <v>70</v>
      </c>
      <c r="C317" s="93" t="s">
        <v>199</v>
      </c>
      <c r="D317" s="93" t="s">
        <v>55</v>
      </c>
      <c r="E317" s="93" t="s">
        <v>56</v>
      </c>
      <c r="F317" s="94">
        <f>F321+F330+F357+F348+F353</f>
        <v>5686.0999999999995</v>
      </c>
      <c r="G317" s="94">
        <f>G321+G330+G357+G348+G353</f>
        <v>3135.6</v>
      </c>
      <c r="H317" s="94">
        <f t="shared" ref="H317" si="60">H321+H330+H357+H348+H353</f>
        <v>2058.1</v>
      </c>
    </row>
    <row r="318" spans="1:8" s="24" customFormat="1" ht="31.5" hidden="1" customHeight="1" x14ac:dyDescent="0.25">
      <c r="A318" s="99" t="s">
        <v>231</v>
      </c>
      <c r="B318" s="93" t="s">
        <v>70</v>
      </c>
      <c r="C318" s="93" t="s">
        <v>199</v>
      </c>
      <c r="D318" s="93" t="s">
        <v>232</v>
      </c>
      <c r="E318" s="93" t="s">
        <v>56</v>
      </c>
      <c r="F318" s="94">
        <f t="shared" ref="F318:H319" si="61">F319</f>
        <v>0</v>
      </c>
      <c r="G318" s="94">
        <f t="shared" si="61"/>
        <v>0</v>
      </c>
      <c r="H318" s="94">
        <f t="shared" si="61"/>
        <v>0</v>
      </c>
    </row>
    <row r="319" spans="1:8" s="24" customFormat="1" ht="27" hidden="1" customHeight="1" x14ac:dyDescent="0.25">
      <c r="A319" s="99" t="s">
        <v>103</v>
      </c>
      <c r="B319" s="93" t="s">
        <v>70</v>
      </c>
      <c r="C319" s="93" t="s">
        <v>199</v>
      </c>
      <c r="D319" s="93" t="s">
        <v>232</v>
      </c>
      <c r="E319" s="93" t="s">
        <v>76</v>
      </c>
      <c r="F319" s="94">
        <f t="shared" si="61"/>
        <v>0</v>
      </c>
      <c r="G319" s="94">
        <f t="shared" si="61"/>
        <v>0</v>
      </c>
      <c r="H319" s="94">
        <f t="shared" si="61"/>
        <v>0</v>
      </c>
    </row>
    <row r="320" spans="1:8" s="24" customFormat="1" ht="30.75" hidden="1" customHeight="1" x14ac:dyDescent="0.25">
      <c r="A320" s="99" t="s">
        <v>77</v>
      </c>
      <c r="B320" s="93" t="s">
        <v>70</v>
      </c>
      <c r="C320" s="93" t="s">
        <v>199</v>
      </c>
      <c r="D320" s="93" t="s">
        <v>232</v>
      </c>
      <c r="E320" s="93" t="s">
        <v>78</v>
      </c>
      <c r="F320" s="94">
        <v>0</v>
      </c>
      <c r="G320" s="94">
        <v>0</v>
      </c>
      <c r="H320" s="94">
        <v>0</v>
      </c>
    </row>
    <row r="321" spans="1:8" s="24" customFormat="1" ht="46.5" customHeight="1" x14ac:dyDescent="0.25">
      <c r="A321" s="99" t="s">
        <v>700</v>
      </c>
      <c r="B321" s="93" t="s">
        <v>70</v>
      </c>
      <c r="C321" s="93" t="s">
        <v>199</v>
      </c>
      <c r="D321" s="93" t="s">
        <v>234</v>
      </c>
      <c r="E321" s="93" t="s">
        <v>56</v>
      </c>
      <c r="F321" s="94">
        <f>F322+F326</f>
        <v>100</v>
      </c>
      <c r="G321" s="94">
        <f>G322+G326</f>
        <v>100</v>
      </c>
      <c r="H321" s="94">
        <f>H322+H326</f>
        <v>100</v>
      </c>
    </row>
    <row r="322" spans="1:8" s="24" customFormat="1" ht="43.5" customHeight="1" x14ac:dyDescent="0.25">
      <c r="A322" s="99" t="s">
        <v>701</v>
      </c>
      <c r="B322" s="93" t="s">
        <v>70</v>
      </c>
      <c r="C322" s="93" t="s">
        <v>199</v>
      </c>
      <c r="D322" s="93" t="s">
        <v>235</v>
      </c>
      <c r="E322" s="93" t="s">
        <v>56</v>
      </c>
      <c r="F322" s="94">
        <f t="shared" ref="F322:H324" si="62">F323</f>
        <v>100</v>
      </c>
      <c r="G322" s="94">
        <f t="shared" si="62"/>
        <v>100</v>
      </c>
      <c r="H322" s="94">
        <f t="shared" si="62"/>
        <v>100</v>
      </c>
    </row>
    <row r="323" spans="1:8" s="24" customFormat="1" ht="18.75" customHeight="1" x14ac:dyDescent="0.25">
      <c r="A323" s="99" t="s">
        <v>132</v>
      </c>
      <c r="B323" s="93" t="s">
        <v>70</v>
      </c>
      <c r="C323" s="93" t="s">
        <v>199</v>
      </c>
      <c r="D323" s="93" t="s">
        <v>236</v>
      </c>
      <c r="E323" s="93" t="s">
        <v>56</v>
      </c>
      <c r="F323" s="94">
        <f t="shared" si="62"/>
        <v>100</v>
      </c>
      <c r="G323" s="94">
        <f t="shared" si="62"/>
        <v>100</v>
      </c>
      <c r="H323" s="94">
        <f t="shared" si="62"/>
        <v>100</v>
      </c>
    </row>
    <row r="324" spans="1:8" s="24" customFormat="1" ht="30.75" customHeight="1" x14ac:dyDescent="0.25">
      <c r="A324" s="99" t="s">
        <v>75</v>
      </c>
      <c r="B324" s="93" t="s">
        <v>70</v>
      </c>
      <c r="C324" s="93" t="s">
        <v>199</v>
      </c>
      <c r="D324" s="93" t="s">
        <v>236</v>
      </c>
      <c r="E324" s="93" t="s">
        <v>76</v>
      </c>
      <c r="F324" s="94">
        <f t="shared" si="62"/>
        <v>100</v>
      </c>
      <c r="G324" s="94">
        <f t="shared" si="62"/>
        <v>100</v>
      </c>
      <c r="H324" s="94">
        <f t="shared" si="62"/>
        <v>100</v>
      </c>
    </row>
    <row r="325" spans="1:8" s="24" customFormat="1" ht="34.5" customHeight="1" x14ac:dyDescent="0.25">
      <c r="A325" s="99" t="s">
        <v>77</v>
      </c>
      <c r="B325" s="93" t="s">
        <v>70</v>
      </c>
      <c r="C325" s="93" t="s">
        <v>199</v>
      </c>
      <c r="D325" s="93" t="s">
        <v>236</v>
      </c>
      <c r="E325" s="93" t="s">
        <v>78</v>
      </c>
      <c r="F325" s="94">
        <v>100</v>
      </c>
      <c r="G325" s="94">
        <v>100</v>
      </c>
      <c r="H325" s="94">
        <v>100</v>
      </c>
    </row>
    <row r="326" spans="1:8" s="24" customFormat="1" ht="48" hidden="1" customHeight="1" x14ac:dyDescent="0.25">
      <c r="A326" s="99" t="s">
        <v>237</v>
      </c>
      <c r="B326" s="93" t="s">
        <v>70</v>
      </c>
      <c r="C326" s="93" t="s">
        <v>199</v>
      </c>
      <c r="D326" s="93" t="s">
        <v>238</v>
      </c>
      <c r="E326" s="93" t="s">
        <v>56</v>
      </c>
      <c r="F326" s="94">
        <f t="shared" ref="F326:H328" si="63">F327</f>
        <v>0</v>
      </c>
      <c r="G326" s="94">
        <f t="shared" si="63"/>
        <v>0</v>
      </c>
      <c r="H326" s="94">
        <f t="shared" si="63"/>
        <v>0</v>
      </c>
    </row>
    <row r="327" spans="1:8" s="24" customFormat="1" ht="30.75" hidden="1" customHeight="1" x14ac:dyDescent="0.25">
      <c r="A327" s="99" t="s">
        <v>132</v>
      </c>
      <c r="B327" s="93" t="s">
        <v>70</v>
      </c>
      <c r="C327" s="93" t="s">
        <v>199</v>
      </c>
      <c r="D327" s="93" t="s">
        <v>239</v>
      </c>
      <c r="E327" s="93" t="s">
        <v>56</v>
      </c>
      <c r="F327" s="94">
        <f t="shared" si="63"/>
        <v>0</v>
      </c>
      <c r="G327" s="94">
        <f t="shared" si="63"/>
        <v>0</v>
      </c>
      <c r="H327" s="94">
        <f t="shared" si="63"/>
        <v>0</v>
      </c>
    </row>
    <row r="328" spans="1:8" s="24" customFormat="1" ht="30.75" hidden="1" customHeight="1" x14ac:dyDescent="0.25">
      <c r="A328" s="99" t="s">
        <v>75</v>
      </c>
      <c r="B328" s="93" t="s">
        <v>70</v>
      </c>
      <c r="C328" s="93" t="s">
        <v>199</v>
      </c>
      <c r="D328" s="93" t="s">
        <v>239</v>
      </c>
      <c r="E328" s="93" t="s">
        <v>76</v>
      </c>
      <c r="F328" s="94">
        <f t="shared" si="63"/>
        <v>0</v>
      </c>
      <c r="G328" s="94">
        <f t="shared" si="63"/>
        <v>0</v>
      </c>
      <c r="H328" s="94">
        <f t="shared" si="63"/>
        <v>0</v>
      </c>
    </row>
    <row r="329" spans="1:8" s="24" customFormat="1" ht="30.75" hidden="1" customHeight="1" x14ac:dyDescent="0.25">
      <c r="A329" s="99" t="s">
        <v>77</v>
      </c>
      <c r="B329" s="93" t="s">
        <v>70</v>
      </c>
      <c r="C329" s="93" t="s">
        <v>199</v>
      </c>
      <c r="D329" s="93" t="s">
        <v>239</v>
      </c>
      <c r="E329" s="93" t="s">
        <v>78</v>
      </c>
      <c r="F329" s="94"/>
      <c r="G329" s="94"/>
      <c r="H329" s="94"/>
    </row>
    <row r="330" spans="1:8" s="24" customFormat="1" ht="83.25" customHeight="1" x14ac:dyDescent="0.25">
      <c r="A330" s="99" t="s">
        <v>704</v>
      </c>
      <c r="B330" s="93" t="s">
        <v>70</v>
      </c>
      <c r="C330" s="93" t="s">
        <v>199</v>
      </c>
      <c r="D330" s="93" t="s">
        <v>240</v>
      </c>
      <c r="E330" s="93" t="s">
        <v>56</v>
      </c>
      <c r="F330" s="94">
        <f>F337+F344+F334+F331</f>
        <v>5536.0999999999995</v>
      </c>
      <c r="G330" s="94">
        <f>G337+G344</f>
        <v>0</v>
      </c>
      <c r="H330" s="94">
        <f>H337+H344</f>
        <v>0</v>
      </c>
    </row>
    <row r="331" spans="1:8" s="24" customFormat="1" ht="67.5" hidden="1" customHeight="1" x14ac:dyDescent="0.25">
      <c r="A331" s="99" t="s">
        <v>610</v>
      </c>
      <c r="B331" s="93" t="s">
        <v>70</v>
      </c>
      <c r="C331" s="93" t="s">
        <v>199</v>
      </c>
      <c r="D331" s="93" t="s">
        <v>611</v>
      </c>
      <c r="E331" s="93" t="s">
        <v>56</v>
      </c>
      <c r="F331" s="94">
        <f>F332</f>
        <v>0</v>
      </c>
      <c r="G331" s="94">
        <v>0</v>
      </c>
      <c r="H331" s="94">
        <v>0</v>
      </c>
    </row>
    <row r="332" spans="1:8" s="24" customFormat="1" ht="27.75" hidden="1" customHeight="1" x14ac:dyDescent="0.25">
      <c r="A332" s="99" t="s">
        <v>75</v>
      </c>
      <c r="B332" s="93" t="s">
        <v>70</v>
      </c>
      <c r="C332" s="93" t="s">
        <v>199</v>
      </c>
      <c r="D332" s="93" t="s">
        <v>611</v>
      </c>
      <c r="E332" s="93" t="s">
        <v>76</v>
      </c>
      <c r="F332" s="94">
        <f>F333</f>
        <v>0</v>
      </c>
      <c r="G332" s="94">
        <v>0</v>
      </c>
      <c r="H332" s="94">
        <v>0</v>
      </c>
    </row>
    <row r="333" spans="1:8" s="24" customFormat="1" ht="36.75" hidden="1" customHeight="1" x14ac:dyDescent="0.25">
      <c r="A333" s="99" t="s">
        <v>77</v>
      </c>
      <c r="B333" s="93" t="s">
        <v>70</v>
      </c>
      <c r="C333" s="93" t="s">
        <v>199</v>
      </c>
      <c r="D333" s="93" t="s">
        <v>611</v>
      </c>
      <c r="E333" s="93" t="s">
        <v>78</v>
      </c>
      <c r="F333" s="94"/>
      <c r="G333" s="94"/>
      <c r="H333" s="94"/>
    </row>
    <row r="334" spans="1:8" s="24" customFormat="1" ht="71.25" hidden="1" customHeight="1" x14ac:dyDescent="0.25">
      <c r="A334" s="99" t="s">
        <v>612</v>
      </c>
      <c r="B334" s="93" t="s">
        <v>70</v>
      </c>
      <c r="C334" s="93" t="s">
        <v>199</v>
      </c>
      <c r="D334" s="93" t="s">
        <v>613</v>
      </c>
      <c r="E334" s="93" t="s">
        <v>56</v>
      </c>
      <c r="F334" s="94">
        <f>F335</f>
        <v>0</v>
      </c>
      <c r="G334" s="94">
        <v>0</v>
      </c>
      <c r="H334" s="94">
        <v>0</v>
      </c>
    </row>
    <row r="335" spans="1:8" s="24" customFormat="1" ht="25.5" hidden="1" customHeight="1" x14ac:dyDescent="0.25">
      <c r="A335" s="99" t="s">
        <v>75</v>
      </c>
      <c r="B335" s="93" t="s">
        <v>70</v>
      </c>
      <c r="C335" s="93" t="s">
        <v>199</v>
      </c>
      <c r="D335" s="93" t="s">
        <v>613</v>
      </c>
      <c r="E335" s="93" t="s">
        <v>76</v>
      </c>
      <c r="F335" s="94">
        <f>F336</f>
        <v>0</v>
      </c>
      <c r="G335" s="94">
        <v>0</v>
      </c>
      <c r="H335" s="94">
        <v>0</v>
      </c>
    </row>
    <row r="336" spans="1:8" s="24" customFormat="1" ht="33.75" hidden="1" customHeight="1" x14ac:dyDescent="0.25">
      <c r="A336" s="99" t="s">
        <v>77</v>
      </c>
      <c r="B336" s="93" t="s">
        <v>70</v>
      </c>
      <c r="C336" s="93" t="s">
        <v>199</v>
      </c>
      <c r="D336" s="93" t="s">
        <v>613</v>
      </c>
      <c r="E336" s="93" t="s">
        <v>78</v>
      </c>
      <c r="F336" s="94"/>
      <c r="G336" s="94"/>
      <c r="H336" s="94"/>
    </row>
    <row r="337" spans="1:8" s="24" customFormat="1" ht="75.75" customHeight="1" x14ac:dyDescent="0.25">
      <c r="A337" s="99" t="s">
        <v>241</v>
      </c>
      <c r="B337" s="93" t="s">
        <v>70</v>
      </c>
      <c r="C337" s="93" t="s">
        <v>199</v>
      </c>
      <c r="D337" s="93" t="s">
        <v>242</v>
      </c>
      <c r="E337" s="93" t="s">
        <v>56</v>
      </c>
      <c r="F337" s="94">
        <f>F338+F341</f>
        <v>5355.7</v>
      </c>
      <c r="G337" s="94">
        <f t="shared" ref="F337:H339" si="64">G338</f>
        <v>0</v>
      </c>
      <c r="H337" s="94">
        <f t="shared" si="64"/>
        <v>0</v>
      </c>
    </row>
    <row r="338" spans="1:8" s="24" customFormat="1" ht="17.25" customHeight="1" x14ac:dyDescent="0.25">
      <c r="A338" s="99" t="s">
        <v>132</v>
      </c>
      <c r="B338" s="93" t="s">
        <v>70</v>
      </c>
      <c r="C338" s="93" t="s">
        <v>199</v>
      </c>
      <c r="D338" s="93" t="s">
        <v>243</v>
      </c>
      <c r="E338" s="93" t="s">
        <v>56</v>
      </c>
      <c r="F338" s="94">
        <f t="shared" si="64"/>
        <v>5355.7</v>
      </c>
      <c r="G338" s="94">
        <f t="shared" si="64"/>
        <v>0</v>
      </c>
      <c r="H338" s="94">
        <f t="shared" si="64"/>
        <v>0</v>
      </c>
    </row>
    <row r="339" spans="1:8" s="24" customFormat="1" ht="26.25" x14ac:dyDescent="0.25">
      <c r="A339" s="99" t="s">
        <v>75</v>
      </c>
      <c r="B339" s="93" t="s">
        <v>70</v>
      </c>
      <c r="C339" s="93" t="s">
        <v>199</v>
      </c>
      <c r="D339" s="93" t="s">
        <v>243</v>
      </c>
      <c r="E339" s="93" t="s">
        <v>76</v>
      </c>
      <c r="F339" s="94">
        <f t="shared" si="64"/>
        <v>5355.7</v>
      </c>
      <c r="G339" s="94">
        <f t="shared" si="64"/>
        <v>0</v>
      </c>
      <c r="H339" s="94">
        <f t="shared" si="64"/>
        <v>0</v>
      </c>
    </row>
    <row r="340" spans="1:8" s="24" customFormat="1" ht="30" customHeight="1" x14ac:dyDescent="0.25">
      <c r="A340" s="99" t="s">
        <v>77</v>
      </c>
      <c r="B340" s="93" t="s">
        <v>70</v>
      </c>
      <c r="C340" s="93" t="s">
        <v>199</v>
      </c>
      <c r="D340" s="93" t="s">
        <v>243</v>
      </c>
      <c r="E340" s="93" t="s">
        <v>78</v>
      </c>
      <c r="F340" s="94">
        <f>6033.7-1785+1107</f>
        <v>5355.7</v>
      </c>
      <c r="G340" s="94">
        <v>0</v>
      </c>
      <c r="H340" s="94">
        <v>0</v>
      </c>
    </row>
    <row r="341" spans="1:8" s="24" customFormat="1" ht="45" hidden="1" customHeight="1" x14ac:dyDescent="0.25">
      <c r="A341" s="99" t="s">
        <v>601</v>
      </c>
      <c r="B341" s="93" t="s">
        <v>70</v>
      </c>
      <c r="C341" s="93" t="s">
        <v>199</v>
      </c>
      <c r="D341" s="93" t="s">
        <v>614</v>
      </c>
      <c r="E341" s="93" t="s">
        <v>56</v>
      </c>
      <c r="F341" s="94">
        <f>F342</f>
        <v>0</v>
      </c>
      <c r="G341" s="94">
        <v>0</v>
      </c>
      <c r="H341" s="94">
        <v>0</v>
      </c>
    </row>
    <row r="342" spans="1:8" s="24" customFormat="1" ht="30" hidden="1" customHeight="1" x14ac:dyDescent="0.25">
      <c r="A342" s="99" t="s">
        <v>75</v>
      </c>
      <c r="B342" s="93" t="s">
        <v>70</v>
      </c>
      <c r="C342" s="93" t="s">
        <v>199</v>
      </c>
      <c r="D342" s="93" t="s">
        <v>243</v>
      </c>
      <c r="E342" s="93" t="s">
        <v>76</v>
      </c>
      <c r="F342" s="94">
        <f>F343</f>
        <v>0</v>
      </c>
      <c r="G342" s="94">
        <v>0</v>
      </c>
      <c r="H342" s="94">
        <v>0</v>
      </c>
    </row>
    <row r="343" spans="1:8" s="24" customFormat="1" ht="30" hidden="1" customHeight="1" x14ac:dyDescent="0.25">
      <c r="A343" s="99" t="s">
        <v>77</v>
      </c>
      <c r="B343" s="93" t="s">
        <v>70</v>
      </c>
      <c r="C343" s="93" t="s">
        <v>199</v>
      </c>
      <c r="D343" s="93" t="s">
        <v>243</v>
      </c>
      <c r="E343" s="93" t="s">
        <v>78</v>
      </c>
      <c r="F343" s="94"/>
      <c r="G343" s="94"/>
      <c r="H343" s="94"/>
    </row>
    <row r="344" spans="1:8" s="24" customFormat="1" ht="81.75" customHeight="1" x14ac:dyDescent="0.25">
      <c r="A344" s="99" t="s">
        <v>244</v>
      </c>
      <c r="B344" s="93" t="s">
        <v>70</v>
      </c>
      <c r="C344" s="93" t="s">
        <v>199</v>
      </c>
      <c r="D344" s="93" t="s">
        <v>245</v>
      </c>
      <c r="E344" s="93" t="s">
        <v>56</v>
      </c>
      <c r="F344" s="94">
        <f t="shared" ref="F344:H346" si="65">F345</f>
        <v>180.4</v>
      </c>
      <c r="G344" s="94">
        <f t="shared" si="65"/>
        <v>0</v>
      </c>
      <c r="H344" s="94">
        <f t="shared" si="65"/>
        <v>0</v>
      </c>
    </row>
    <row r="345" spans="1:8" s="24" customFormat="1" ht="15" x14ac:dyDescent="0.25">
      <c r="A345" s="99" t="s">
        <v>132</v>
      </c>
      <c r="B345" s="93" t="s">
        <v>70</v>
      </c>
      <c r="C345" s="93" t="s">
        <v>199</v>
      </c>
      <c r="D345" s="93" t="s">
        <v>246</v>
      </c>
      <c r="E345" s="93" t="s">
        <v>56</v>
      </c>
      <c r="F345" s="94">
        <f t="shared" si="65"/>
        <v>180.4</v>
      </c>
      <c r="G345" s="94">
        <f t="shared" si="65"/>
        <v>0</v>
      </c>
      <c r="H345" s="94">
        <f t="shared" si="65"/>
        <v>0</v>
      </c>
    </row>
    <row r="346" spans="1:8" s="24" customFormat="1" ht="26.25" x14ac:dyDescent="0.25">
      <c r="A346" s="99" t="s">
        <v>75</v>
      </c>
      <c r="B346" s="93" t="s">
        <v>70</v>
      </c>
      <c r="C346" s="93" t="s">
        <v>199</v>
      </c>
      <c r="D346" s="93" t="s">
        <v>246</v>
      </c>
      <c r="E346" s="93" t="s">
        <v>76</v>
      </c>
      <c r="F346" s="94">
        <f t="shared" si="65"/>
        <v>180.4</v>
      </c>
      <c r="G346" s="94">
        <f t="shared" si="65"/>
        <v>0</v>
      </c>
      <c r="H346" s="94">
        <f t="shared" si="65"/>
        <v>0</v>
      </c>
    </row>
    <row r="347" spans="1:8" s="24" customFormat="1" ht="29.25" customHeight="1" x14ac:dyDescent="0.25">
      <c r="A347" s="99" t="s">
        <v>77</v>
      </c>
      <c r="B347" s="93" t="s">
        <v>70</v>
      </c>
      <c r="C347" s="93" t="s">
        <v>199</v>
      </c>
      <c r="D347" s="93" t="s">
        <v>246</v>
      </c>
      <c r="E347" s="93" t="s">
        <v>78</v>
      </c>
      <c r="F347" s="94">
        <v>180.4</v>
      </c>
      <c r="G347" s="94">
        <v>0</v>
      </c>
      <c r="H347" s="94">
        <v>0</v>
      </c>
    </row>
    <row r="348" spans="1:8" s="24" customFormat="1" ht="64.5" hidden="1" x14ac:dyDescent="0.25">
      <c r="A348" s="99" t="s">
        <v>150</v>
      </c>
      <c r="B348" s="93" t="s">
        <v>70</v>
      </c>
      <c r="C348" s="93" t="s">
        <v>199</v>
      </c>
      <c r="D348" s="93" t="s">
        <v>151</v>
      </c>
      <c r="E348" s="93" t="s">
        <v>56</v>
      </c>
      <c r="F348" s="94">
        <f t="shared" ref="F348:H351" si="66">F349</f>
        <v>0</v>
      </c>
      <c r="G348" s="94">
        <f t="shared" si="66"/>
        <v>0</v>
      </c>
      <c r="H348" s="94">
        <f t="shared" si="66"/>
        <v>0</v>
      </c>
    </row>
    <row r="349" spans="1:8" s="24" customFormat="1" ht="51.75" hidden="1" x14ac:dyDescent="0.25">
      <c r="A349" s="99" t="s">
        <v>247</v>
      </c>
      <c r="B349" s="93" t="s">
        <v>70</v>
      </c>
      <c r="C349" s="93" t="s">
        <v>199</v>
      </c>
      <c r="D349" s="93" t="s">
        <v>248</v>
      </c>
      <c r="E349" s="93" t="s">
        <v>56</v>
      </c>
      <c r="F349" s="94">
        <f t="shared" si="66"/>
        <v>0</v>
      </c>
      <c r="G349" s="94">
        <f t="shared" si="66"/>
        <v>0</v>
      </c>
      <c r="H349" s="94">
        <f t="shared" si="66"/>
        <v>0</v>
      </c>
    </row>
    <row r="350" spans="1:8" s="24" customFormat="1" ht="15" hidden="1" x14ac:dyDescent="0.25">
      <c r="A350" s="99" t="s">
        <v>132</v>
      </c>
      <c r="B350" s="93" t="s">
        <v>70</v>
      </c>
      <c r="C350" s="93" t="s">
        <v>199</v>
      </c>
      <c r="D350" s="93" t="s">
        <v>249</v>
      </c>
      <c r="E350" s="93" t="s">
        <v>56</v>
      </c>
      <c r="F350" s="94">
        <f t="shared" si="66"/>
        <v>0</v>
      </c>
      <c r="G350" s="94">
        <f t="shared" si="66"/>
        <v>0</v>
      </c>
      <c r="H350" s="94">
        <f t="shared" si="66"/>
        <v>0</v>
      </c>
    </row>
    <row r="351" spans="1:8" s="24" customFormat="1" ht="26.25" hidden="1" x14ac:dyDescent="0.25">
      <c r="A351" s="99" t="s">
        <v>75</v>
      </c>
      <c r="B351" s="93" t="s">
        <v>70</v>
      </c>
      <c r="C351" s="93" t="s">
        <v>199</v>
      </c>
      <c r="D351" s="93" t="s">
        <v>249</v>
      </c>
      <c r="E351" s="93" t="s">
        <v>76</v>
      </c>
      <c r="F351" s="94">
        <f t="shared" si="66"/>
        <v>0</v>
      </c>
      <c r="G351" s="94">
        <f t="shared" si="66"/>
        <v>0</v>
      </c>
      <c r="H351" s="94">
        <f t="shared" si="66"/>
        <v>0</v>
      </c>
    </row>
    <row r="352" spans="1:8" s="24" customFormat="1" ht="39" hidden="1" x14ac:dyDescent="0.25">
      <c r="A352" s="99" t="s">
        <v>77</v>
      </c>
      <c r="B352" s="93" t="s">
        <v>70</v>
      </c>
      <c r="C352" s="93" t="s">
        <v>199</v>
      </c>
      <c r="D352" s="93" t="s">
        <v>249</v>
      </c>
      <c r="E352" s="93" t="s">
        <v>78</v>
      </c>
      <c r="F352" s="94"/>
      <c r="G352" s="94"/>
      <c r="H352" s="94"/>
    </row>
    <row r="353" spans="1:8" s="24" customFormat="1" ht="77.25" x14ac:dyDescent="0.25">
      <c r="A353" s="99" t="s">
        <v>724</v>
      </c>
      <c r="B353" s="93" t="s">
        <v>70</v>
      </c>
      <c r="C353" s="93" t="s">
        <v>199</v>
      </c>
      <c r="D353" s="93" t="s">
        <v>702</v>
      </c>
      <c r="E353" s="93" t="s">
        <v>56</v>
      </c>
      <c r="F353" s="94">
        <v>0</v>
      </c>
      <c r="G353" s="94">
        <f t="shared" ref="G353:H355" si="67">G354</f>
        <v>2915.7</v>
      </c>
      <c r="H353" s="94">
        <f t="shared" si="67"/>
        <v>1958.1</v>
      </c>
    </row>
    <row r="354" spans="1:8" s="24" customFormat="1" ht="15" x14ac:dyDescent="0.25">
      <c r="A354" s="99" t="s">
        <v>132</v>
      </c>
      <c r="B354" s="93" t="s">
        <v>70</v>
      </c>
      <c r="C354" s="93" t="s">
        <v>199</v>
      </c>
      <c r="D354" s="93" t="s">
        <v>703</v>
      </c>
      <c r="E354" s="93" t="s">
        <v>56</v>
      </c>
      <c r="F354" s="94">
        <v>0</v>
      </c>
      <c r="G354" s="94">
        <f t="shared" si="67"/>
        <v>2915.7</v>
      </c>
      <c r="H354" s="94">
        <f t="shared" si="67"/>
        <v>1958.1</v>
      </c>
    </row>
    <row r="355" spans="1:8" s="24" customFormat="1" ht="26.25" x14ac:dyDescent="0.25">
      <c r="A355" s="99" t="s">
        <v>75</v>
      </c>
      <c r="B355" s="93" t="s">
        <v>70</v>
      </c>
      <c r="C355" s="93" t="s">
        <v>199</v>
      </c>
      <c r="D355" s="93" t="s">
        <v>703</v>
      </c>
      <c r="E355" s="93" t="s">
        <v>76</v>
      </c>
      <c r="F355" s="94">
        <v>0</v>
      </c>
      <c r="G355" s="94">
        <f t="shared" si="67"/>
        <v>2915.7</v>
      </c>
      <c r="H355" s="94">
        <f t="shared" si="67"/>
        <v>1958.1</v>
      </c>
    </row>
    <row r="356" spans="1:8" s="24" customFormat="1" ht="33.75" customHeight="1" x14ac:dyDescent="0.25">
      <c r="A356" s="99" t="s">
        <v>77</v>
      </c>
      <c r="B356" s="93" t="s">
        <v>70</v>
      </c>
      <c r="C356" s="93" t="s">
        <v>199</v>
      </c>
      <c r="D356" s="93" t="s">
        <v>703</v>
      </c>
      <c r="E356" s="93" t="s">
        <v>78</v>
      </c>
      <c r="F356" s="94">
        <v>0</v>
      </c>
      <c r="G356" s="94">
        <f>2800.5+115.2</f>
        <v>2915.7</v>
      </c>
      <c r="H356" s="94">
        <v>1958.1</v>
      </c>
    </row>
    <row r="357" spans="1:8" s="24" customFormat="1" ht="30" customHeight="1" x14ac:dyDescent="0.25">
      <c r="A357" s="99" t="s">
        <v>699</v>
      </c>
      <c r="B357" s="93" t="s">
        <v>70</v>
      </c>
      <c r="C357" s="93" t="s">
        <v>199</v>
      </c>
      <c r="D357" s="93" t="s">
        <v>162</v>
      </c>
      <c r="E357" s="93" t="s">
        <v>56</v>
      </c>
      <c r="F357" s="94">
        <f t="shared" ref="F357:H360" si="68">F358</f>
        <v>50</v>
      </c>
      <c r="G357" s="94">
        <f t="shared" si="68"/>
        <v>119.9</v>
      </c>
      <c r="H357" s="94">
        <f t="shared" si="68"/>
        <v>0</v>
      </c>
    </row>
    <row r="358" spans="1:8" s="24" customFormat="1" ht="26.25" x14ac:dyDescent="0.25">
      <c r="A358" s="99" t="s">
        <v>171</v>
      </c>
      <c r="B358" s="93" t="s">
        <v>70</v>
      </c>
      <c r="C358" s="93" t="s">
        <v>199</v>
      </c>
      <c r="D358" s="93" t="s">
        <v>172</v>
      </c>
      <c r="E358" s="93" t="s">
        <v>56</v>
      </c>
      <c r="F358" s="94">
        <f t="shared" si="68"/>
        <v>50</v>
      </c>
      <c r="G358" s="94">
        <f t="shared" si="68"/>
        <v>119.9</v>
      </c>
      <c r="H358" s="94">
        <f t="shared" si="68"/>
        <v>0</v>
      </c>
    </row>
    <row r="359" spans="1:8" s="24" customFormat="1" ht="15" x14ac:dyDescent="0.25">
      <c r="A359" s="99" t="s">
        <v>132</v>
      </c>
      <c r="B359" s="93" t="s">
        <v>70</v>
      </c>
      <c r="C359" s="93" t="s">
        <v>199</v>
      </c>
      <c r="D359" s="93" t="s">
        <v>173</v>
      </c>
      <c r="E359" s="93" t="s">
        <v>56</v>
      </c>
      <c r="F359" s="94">
        <f t="shared" si="68"/>
        <v>50</v>
      </c>
      <c r="G359" s="94">
        <f t="shared" si="68"/>
        <v>119.9</v>
      </c>
      <c r="H359" s="94">
        <f t="shared" si="68"/>
        <v>0</v>
      </c>
    </row>
    <row r="360" spans="1:8" s="24" customFormat="1" ht="26.25" x14ac:dyDescent="0.25">
      <c r="A360" s="99" t="s">
        <v>75</v>
      </c>
      <c r="B360" s="93" t="s">
        <v>70</v>
      </c>
      <c r="C360" s="93" t="s">
        <v>199</v>
      </c>
      <c r="D360" s="93" t="s">
        <v>173</v>
      </c>
      <c r="E360" s="93" t="s">
        <v>76</v>
      </c>
      <c r="F360" s="94">
        <f t="shared" si="68"/>
        <v>50</v>
      </c>
      <c r="G360" s="94">
        <f t="shared" si="68"/>
        <v>119.9</v>
      </c>
      <c r="H360" s="94">
        <f t="shared" si="68"/>
        <v>0</v>
      </c>
    </row>
    <row r="361" spans="1:8" s="24" customFormat="1" ht="33" customHeight="1" x14ac:dyDescent="0.25">
      <c r="A361" s="99" t="s">
        <v>77</v>
      </c>
      <c r="B361" s="93" t="s">
        <v>70</v>
      </c>
      <c r="C361" s="93" t="s">
        <v>199</v>
      </c>
      <c r="D361" s="93" t="s">
        <v>173</v>
      </c>
      <c r="E361" s="93" t="s">
        <v>78</v>
      </c>
      <c r="F361" s="94">
        <v>50</v>
      </c>
      <c r="G361" s="94">
        <v>119.9</v>
      </c>
      <c r="H361" s="94">
        <v>0</v>
      </c>
    </row>
    <row r="362" spans="1:8" s="24" customFormat="1" ht="15" x14ac:dyDescent="0.25">
      <c r="A362" s="99" t="s">
        <v>250</v>
      </c>
      <c r="B362" s="93" t="s">
        <v>70</v>
      </c>
      <c r="C362" s="93" t="s">
        <v>251</v>
      </c>
      <c r="D362" s="93" t="s">
        <v>55</v>
      </c>
      <c r="E362" s="93" t="s">
        <v>56</v>
      </c>
      <c r="F362" s="94">
        <f>F369+F382+F363</f>
        <v>200</v>
      </c>
      <c r="G362" s="94">
        <f>G369+G382+G363</f>
        <v>200</v>
      </c>
      <c r="H362" s="94">
        <f>H369+H382+H363</f>
        <v>60</v>
      </c>
    </row>
    <row r="363" spans="1:8" s="24" customFormat="1" ht="39" hidden="1" x14ac:dyDescent="0.25">
      <c r="A363" s="99" t="s">
        <v>233</v>
      </c>
      <c r="B363" s="93" t="s">
        <v>70</v>
      </c>
      <c r="C363" s="93" t="s">
        <v>251</v>
      </c>
      <c r="D363" s="93" t="s">
        <v>234</v>
      </c>
      <c r="E363" s="93" t="s">
        <v>56</v>
      </c>
      <c r="F363" s="94">
        <f t="shared" ref="F363:H366" si="69">F364</f>
        <v>0</v>
      </c>
      <c r="G363" s="94">
        <f t="shared" si="69"/>
        <v>0</v>
      </c>
      <c r="H363" s="94">
        <f t="shared" si="69"/>
        <v>0</v>
      </c>
    </row>
    <row r="364" spans="1:8" s="24" customFormat="1" ht="51.75" hidden="1" x14ac:dyDescent="0.25">
      <c r="A364" s="99" t="s">
        <v>237</v>
      </c>
      <c r="B364" s="93" t="s">
        <v>70</v>
      </c>
      <c r="C364" s="93" t="s">
        <v>251</v>
      </c>
      <c r="D364" s="93" t="s">
        <v>238</v>
      </c>
      <c r="E364" s="93" t="s">
        <v>56</v>
      </c>
      <c r="F364" s="94">
        <f t="shared" si="69"/>
        <v>0</v>
      </c>
      <c r="G364" s="94">
        <f t="shared" si="69"/>
        <v>0</v>
      </c>
      <c r="H364" s="94">
        <f t="shared" si="69"/>
        <v>0</v>
      </c>
    </row>
    <row r="365" spans="1:8" s="24" customFormat="1" ht="15" hidden="1" x14ac:dyDescent="0.25">
      <c r="A365" s="99" t="s">
        <v>132</v>
      </c>
      <c r="B365" s="93" t="s">
        <v>70</v>
      </c>
      <c r="C365" s="93" t="s">
        <v>251</v>
      </c>
      <c r="D365" s="93" t="s">
        <v>239</v>
      </c>
      <c r="E365" s="93" t="s">
        <v>56</v>
      </c>
      <c r="F365" s="94">
        <f t="shared" si="69"/>
        <v>0</v>
      </c>
      <c r="G365" s="94">
        <f t="shared" si="69"/>
        <v>0</v>
      </c>
      <c r="H365" s="94">
        <f t="shared" si="69"/>
        <v>0</v>
      </c>
    </row>
    <row r="366" spans="1:8" s="24" customFormat="1" ht="26.25" hidden="1" x14ac:dyDescent="0.25">
      <c r="A366" s="99" t="s">
        <v>75</v>
      </c>
      <c r="B366" s="93" t="s">
        <v>70</v>
      </c>
      <c r="C366" s="93" t="s">
        <v>251</v>
      </c>
      <c r="D366" s="93" t="s">
        <v>239</v>
      </c>
      <c r="E366" s="93" t="s">
        <v>76</v>
      </c>
      <c r="F366" s="94">
        <f t="shared" si="69"/>
        <v>0</v>
      </c>
      <c r="G366" s="94">
        <f t="shared" si="69"/>
        <v>0</v>
      </c>
      <c r="H366" s="94">
        <f t="shared" si="69"/>
        <v>0</v>
      </c>
    </row>
    <row r="367" spans="1:8" s="24" customFormat="1" ht="39" hidden="1" x14ac:dyDescent="0.25">
      <c r="A367" s="99" t="s">
        <v>77</v>
      </c>
      <c r="B367" s="93" t="s">
        <v>70</v>
      </c>
      <c r="C367" s="93" t="s">
        <v>251</v>
      </c>
      <c r="D367" s="93" t="s">
        <v>239</v>
      </c>
      <c r="E367" s="93" t="s">
        <v>78</v>
      </c>
      <c r="F367" s="94">
        <v>0</v>
      </c>
      <c r="G367" s="94">
        <v>0</v>
      </c>
      <c r="H367" s="94">
        <v>0</v>
      </c>
    </row>
    <row r="368" spans="1:8" s="24" customFormat="1" ht="15" hidden="1" x14ac:dyDescent="0.25">
      <c r="A368" s="99"/>
      <c r="B368" s="93"/>
      <c r="C368" s="93"/>
      <c r="D368" s="93"/>
      <c r="E368" s="93"/>
      <c r="F368" s="94"/>
      <c r="G368" s="94"/>
      <c r="H368" s="94"/>
    </row>
    <row r="369" spans="1:8" s="24" customFormat="1" ht="69" customHeight="1" x14ac:dyDescent="0.25">
      <c r="A369" s="99" t="s">
        <v>694</v>
      </c>
      <c r="B369" s="93" t="s">
        <v>70</v>
      </c>
      <c r="C369" s="93" t="s">
        <v>251</v>
      </c>
      <c r="D369" s="93" t="s">
        <v>151</v>
      </c>
      <c r="E369" s="93" t="s">
        <v>56</v>
      </c>
      <c r="F369" s="94">
        <f>F370+F378</f>
        <v>200</v>
      </c>
      <c r="G369" s="94">
        <f>G370+G378</f>
        <v>200</v>
      </c>
      <c r="H369" s="94">
        <f>H370+H378</f>
        <v>60</v>
      </c>
    </row>
    <row r="370" spans="1:8" s="24" customFormat="1" ht="26.25" hidden="1" x14ac:dyDescent="0.25">
      <c r="A370" s="99" t="s">
        <v>252</v>
      </c>
      <c r="B370" s="93" t="s">
        <v>70</v>
      </c>
      <c r="C370" s="93" t="s">
        <v>251</v>
      </c>
      <c r="D370" s="93" t="s">
        <v>253</v>
      </c>
      <c r="E370" s="93" t="s">
        <v>56</v>
      </c>
      <c r="F370" s="94">
        <f t="shared" ref="F370:H372" si="70">F371</f>
        <v>0</v>
      </c>
      <c r="G370" s="94">
        <f t="shared" si="70"/>
        <v>0</v>
      </c>
      <c r="H370" s="94">
        <f t="shared" si="70"/>
        <v>0</v>
      </c>
    </row>
    <row r="371" spans="1:8" s="24" customFormat="1" ht="24.75" hidden="1" customHeight="1" x14ac:dyDescent="0.25">
      <c r="A371" s="99" t="s">
        <v>132</v>
      </c>
      <c r="B371" s="93" t="s">
        <v>70</v>
      </c>
      <c r="C371" s="93" t="s">
        <v>251</v>
      </c>
      <c r="D371" s="93" t="s">
        <v>254</v>
      </c>
      <c r="E371" s="93" t="s">
        <v>56</v>
      </c>
      <c r="F371" s="94">
        <f t="shared" si="70"/>
        <v>0</v>
      </c>
      <c r="G371" s="94">
        <f t="shared" si="70"/>
        <v>0</v>
      </c>
      <c r="H371" s="94">
        <f t="shared" si="70"/>
        <v>0</v>
      </c>
    </row>
    <row r="372" spans="1:8" s="24" customFormat="1" ht="30.75" hidden="1" customHeight="1" x14ac:dyDescent="0.25">
      <c r="A372" s="99" t="s">
        <v>75</v>
      </c>
      <c r="B372" s="93" t="s">
        <v>70</v>
      </c>
      <c r="C372" s="93" t="s">
        <v>251</v>
      </c>
      <c r="D372" s="93" t="s">
        <v>254</v>
      </c>
      <c r="E372" s="93" t="s">
        <v>76</v>
      </c>
      <c r="F372" s="94">
        <f t="shared" si="70"/>
        <v>0</v>
      </c>
      <c r="G372" s="94">
        <f t="shared" si="70"/>
        <v>0</v>
      </c>
      <c r="H372" s="94">
        <f t="shared" si="70"/>
        <v>0</v>
      </c>
    </row>
    <row r="373" spans="1:8" s="24" customFormat="1" ht="30" hidden="1" customHeight="1" x14ac:dyDescent="0.25">
      <c r="A373" s="99" t="s">
        <v>77</v>
      </c>
      <c r="B373" s="93" t="s">
        <v>70</v>
      </c>
      <c r="C373" s="93" t="s">
        <v>251</v>
      </c>
      <c r="D373" s="93" t="s">
        <v>254</v>
      </c>
      <c r="E373" s="93" t="s">
        <v>78</v>
      </c>
      <c r="F373" s="94">
        <f>200-177.9-22.1</f>
        <v>0</v>
      </c>
      <c r="G373" s="94">
        <f>200-177.9-22.1</f>
        <v>0</v>
      </c>
      <c r="H373" s="94">
        <f>200-177.9-22.1</f>
        <v>0</v>
      </c>
    </row>
    <row r="374" spans="1:8" s="24" customFormat="1" ht="41.25" hidden="1" customHeight="1" x14ac:dyDescent="0.25">
      <c r="A374" s="99" t="s">
        <v>255</v>
      </c>
      <c r="B374" s="93" t="s">
        <v>70</v>
      </c>
      <c r="C374" s="93" t="s">
        <v>251</v>
      </c>
      <c r="D374" s="93" t="s">
        <v>256</v>
      </c>
      <c r="E374" s="93" t="s">
        <v>56</v>
      </c>
      <c r="F374" s="94">
        <f t="shared" ref="F374:H376" si="71">F375</f>
        <v>0</v>
      </c>
      <c r="G374" s="94">
        <f t="shared" si="71"/>
        <v>0</v>
      </c>
      <c r="H374" s="94">
        <f t="shared" si="71"/>
        <v>0</v>
      </c>
    </row>
    <row r="375" spans="1:8" s="24" customFormat="1" ht="30" hidden="1" customHeight="1" x14ac:dyDescent="0.25">
      <c r="A375" s="99" t="s">
        <v>132</v>
      </c>
      <c r="B375" s="93" t="s">
        <v>70</v>
      </c>
      <c r="C375" s="93" t="s">
        <v>251</v>
      </c>
      <c r="D375" s="93" t="s">
        <v>257</v>
      </c>
      <c r="E375" s="93" t="s">
        <v>56</v>
      </c>
      <c r="F375" s="94">
        <f t="shared" si="71"/>
        <v>0</v>
      </c>
      <c r="G375" s="94">
        <f t="shared" si="71"/>
        <v>0</v>
      </c>
      <c r="H375" s="94">
        <f t="shared" si="71"/>
        <v>0</v>
      </c>
    </row>
    <row r="376" spans="1:8" s="24" customFormat="1" ht="30" hidden="1" customHeight="1" x14ac:dyDescent="0.25">
      <c r="A376" s="99" t="s">
        <v>75</v>
      </c>
      <c r="B376" s="93" t="s">
        <v>70</v>
      </c>
      <c r="C376" s="93" t="s">
        <v>251</v>
      </c>
      <c r="D376" s="93" t="s">
        <v>257</v>
      </c>
      <c r="E376" s="93" t="s">
        <v>76</v>
      </c>
      <c r="F376" s="94">
        <f t="shared" si="71"/>
        <v>0</v>
      </c>
      <c r="G376" s="94">
        <f t="shared" si="71"/>
        <v>0</v>
      </c>
      <c r="H376" s="94">
        <f t="shared" si="71"/>
        <v>0</v>
      </c>
    </row>
    <row r="377" spans="1:8" s="24" customFormat="1" ht="35.25" hidden="1" customHeight="1" x14ac:dyDescent="0.25">
      <c r="A377" s="99" t="s">
        <v>77</v>
      </c>
      <c r="B377" s="93" t="s">
        <v>70</v>
      </c>
      <c r="C377" s="93" t="s">
        <v>251</v>
      </c>
      <c r="D377" s="93" t="s">
        <v>257</v>
      </c>
      <c r="E377" s="93" t="s">
        <v>78</v>
      </c>
      <c r="F377" s="94"/>
      <c r="G377" s="94"/>
      <c r="H377" s="94"/>
    </row>
    <row r="378" spans="1:8" s="24" customFormat="1" ht="58.5" customHeight="1" x14ac:dyDescent="0.25">
      <c r="A378" s="99" t="s">
        <v>725</v>
      </c>
      <c r="B378" s="93" t="s">
        <v>70</v>
      </c>
      <c r="C378" s="93" t="s">
        <v>251</v>
      </c>
      <c r="D378" s="93" t="s">
        <v>258</v>
      </c>
      <c r="E378" s="93" t="s">
        <v>56</v>
      </c>
      <c r="F378" s="94">
        <f t="shared" ref="F378:H380" si="72">F379</f>
        <v>200</v>
      </c>
      <c r="G378" s="94">
        <f t="shared" si="72"/>
        <v>200</v>
      </c>
      <c r="H378" s="94">
        <f t="shared" si="72"/>
        <v>60</v>
      </c>
    </row>
    <row r="379" spans="1:8" s="24" customFormat="1" ht="18.75" customHeight="1" x14ac:dyDescent="0.25">
      <c r="A379" s="99" t="s">
        <v>132</v>
      </c>
      <c r="B379" s="93" t="s">
        <v>70</v>
      </c>
      <c r="C379" s="93" t="s">
        <v>251</v>
      </c>
      <c r="D379" s="93" t="s">
        <v>259</v>
      </c>
      <c r="E379" s="93" t="s">
        <v>56</v>
      </c>
      <c r="F379" s="94">
        <f t="shared" si="72"/>
        <v>200</v>
      </c>
      <c r="G379" s="94">
        <f t="shared" si="72"/>
        <v>200</v>
      </c>
      <c r="H379" s="94">
        <f t="shared" si="72"/>
        <v>60</v>
      </c>
    </row>
    <row r="380" spans="1:8" s="24" customFormat="1" ht="30" customHeight="1" x14ac:dyDescent="0.25">
      <c r="A380" s="99" t="s">
        <v>75</v>
      </c>
      <c r="B380" s="93" t="s">
        <v>70</v>
      </c>
      <c r="C380" s="93" t="s">
        <v>251</v>
      </c>
      <c r="D380" s="93" t="s">
        <v>259</v>
      </c>
      <c r="E380" s="93" t="s">
        <v>76</v>
      </c>
      <c r="F380" s="94">
        <f t="shared" si="72"/>
        <v>200</v>
      </c>
      <c r="G380" s="94">
        <f t="shared" si="72"/>
        <v>200</v>
      </c>
      <c r="H380" s="94">
        <f t="shared" si="72"/>
        <v>60</v>
      </c>
    </row>
    <row r="381" spans="1:8" s="24" customFormat="1" ht="30" customHeight="1" x14ac:dyDescent="0.25">
      <c r="A381" s="99" t="s">
        <v>77</v>
      </c>
      <c r="B381" s="93" t="s">
        <v>70</v>
      </c>
      <c r="C381" s="93" t="s">
        <v>251</v>
      </c>
      <c r="D381" s="93" t="s">
        <v>259</v>
      </c>
      <c r="E381" s="93" t="s">
        <v>78</v>
      </c>
      <c r="F381" s="94">
        <v>200</v>
      </c>
      <c r="G381" s="94">
        <v>200</v>
      </c>
      <c r="H381" s="94">
        <v>60</v>
      </c>
    </row>
    <row r="382" spans="1:8" s="24" customFormat="1" ht="31.5" hidden="1" customHeight="1" x14ac:dyDescent="0.25">
      <c r="A382" s="99" t="s">
        <v>260</v>
      </c>
      <c r="B382" s="93" t="s">
        <v>70</v>
      </c>
      <c r="C382" s="93" t="s">
        <v>251</v>
      </c>
      <c r="D382" s="93" t="s">
        <v>261</v>
      </c>
      <c r="E382" s="93" t="s">
        <v>56</v>
      </c>
      <c r="F382" s="94">
        <f t="shared" ref="F382:H385" si="73">F383</f>
        <v>0</v>
      </c>
      <c r="G382" s="94">
        <f t="shared" si="73"/>
        <v>0</v>
      </c>
      <c r="H382" s="94">
        <f t="shared" si="73"/>
        <v>0</v>
      </c>
    </row>
    <row r="383" spans="1:8" s="24" customFormat="1" ht="40.5" hidden="1" customHeight="1" x14ac:dyDescent="0.25">
      <c r="A383" s="99" t="s">
        <v>262</v>
      </c>
      <c r="B383" s="93" t="s">
        <v>70</v>
      </c>
      <c r="C383" s="93" t="s">
        <v>251</v>
      </c>
      <c r="D383" s="93" t="s">
        <v>263</v>
      </c>
      <c r="E383" s="93" t="s">
        <v>56</v>
      </c>
      <c r="F383" s="94">
        <f t="shared" si="73"/>
        <v>0</v>
      </c>
      <c r="G383" s="94">
        <f t="shared" si="73"/>
        <v>0</v>
      </c>
      <c r="H383" s="94">
        <f t="shared" si="73"/>
        <v>0</v>
      </c>
    </row>
    <row r="384" spans="1:8" s="24" customFormat="1" ht="30.75" hidden="1" customHeight="1" x14ac:dyDescent="0.25">
      <c r="A384" s="99" t="s">
        <v>264</v>
      </c>
      <c r="B384" s="93" t="s">
        <v>70</v>
      </c>
      <c r="C384" s="93" t="s">
        <v>251</v>
      </c>
      <c r="D384" s="93" t="s">
        <v>265</v>
      </c>
      <c r="E384" s="93" t="s">
        <v>56</v>
      </c>
      <c r="F384" s="94">
        <f t="shared" si="73"/>
        <v>0</v>
      </c>
      <c r="G384" s="94">
        <f t="shared" si="73"/>
        <v>0</v>
      </c>
      <c r="H384" s="94">
        <f t="shared" si="73"/>
        <v>0</v>
      </c>
    </row>
    <row r="385" spans="1:8" s="24" customFormat="1" ht="18" hidden="1" customHeight="1" x14ac:dyDescent="0.25">
      <c r="A385" s="99" t="s">
        <v>79</v>
      </c>
      <c r="B385" s="93" t="s">
        <v>70</v>
      </c>
      <c r="C385" s="93" t="s">
        <v>251</v>
      </c>
      <c r="D385" s="93" t="s">
        <v>265</v>
      </c>
      <c r="E385" s="93" t="s">
        <v>80</v>
      </c>
      <c r="F385" s="94">
        <f t="shared" si="73"/>
        <v>0</v>
      </c>
      <c r="G385" s="94">
        <f t="shared" si="73"/>
        <v>0</v>
      </c>
      <c r="H385" s="94">
        <f t="shared" si="73"/>
        <v>0</v>
      </c>
    </row>
    <row r="386" spans="1:8" s="24" customFormat="1" ht="24.75" hidden="1" customHeight="1" x14ac:dyDescent="0.25">
      <c r="A386" s="99" t="s">
        <v>266</v>
      </c>
      <c r="B386" s="93" t="s">
        <v>70</v>
      </c>
      <c r="C386" s="93" t="s">
        <v>251</v>
      </c>
      <c r="D386" s="93" t="s">
        <v>265</v>
      </c>
      <c r="E386" s="93" t="s">
        <v>267</v>
      </c>
      <c r="F386" s="94">
        <v>0</v>
      </c>
      <c r="G386" s="94">
        <v>0</v>
      </c>
      <c r="H386" s="94">
        <v>0</v>
      </c>
    </row>
    <row r="387" spans="1:8" s="24" customFormat="1" ht="28.5" hidden="1" customHeight="1" x14ac:dyDescent="0.25">
      <c r="A387" s="99" t="s">
        <v>268</v>
      </c>
      <c r="B387" s="93" t="s">
        <v>70</v>
      </c>
      <c r="C387" s="93" t="s">
        <v>251</v>
      </c>
      <c r="D387" s="93" t="s">
        <v>269</v>
      </c>
      <c r="E387" s="93" t="s">
        <v>56</v>
      </c>
      <c r="F387" s="94">
        <f>F388</f>
        <v>0</v>
      </c>
      <c r="G387" s="94">
        <f>G388</f>
        <v>0</v>
      </c>
      <c r="H387" s="94">
        <f>H388</f>
        <v>0</v>
      </c>
    </row>
    <row r="388" spans="1:8" s="24" customFormat="1" ht="28.5" hidden="1" customHeight="1" x14ac:dyDescent="0.25">
      <c r="A388" s="99" t="s">
        <v>266</v>
      </c>
      <c r="B388" s="93" t="s">
        <v>70</v>
      </c>
      <c r="C388" s="93" t="s">
        <v>251</v>
      </c>
      <c r="D388" s="93" t="s">
        <v>269</v>
      </c>
      <c r="E388" s="93" t="s">
        <v>267</v>
      </c>
      <c r="F388" s="94"/>
      <c r="G388" s="94"/>
      <c r="H388" s="94"/>
    </row>
    <row r="389" spans="1:8" s="24" customFormat="1" ht="28.5" hidden="1" customHeight="1" x14ac:dyDescent="0.25">
      <c r="A389" s="99" t="s">
        <v>270</v>
      </c>
      <c r="B389" s="93" t="s">
        <v>70</v>
      </c>
      <c r="C389" s="93" t="s">
        <v>251</v>
      </c>
      <c r="D389" s="93" t="s">
        <v>271</v>
      </c>
      <c r="E389" s="93" t="s">
        <v>56</v>
      </c>
      <c r="F389" s="94">
        <f>F390</f>
        <v>0</v>
      </c>
      <c r="G389" s="94">
        <f>G390</f>
        <v>0</v>
      </c>
      <c r="H389" s="94">
        <f>H390</f>
        <v>0</v>
      </c>
    </row>
    <row r="390" spans="1:8" s="24" customFormat="1" ht="28.5" hidden="1" customHeight="1" x14ac:dyDescent="0.25">
      <c r="A390" s="99" t="s">
        <v>266</v>
      </c>
      <c r="B390" s="93" t="s">
        <v>70</v>
      </c>
      <c r="C390" s="93" t="s">
        <v>251</v>
      </c>
      <c r="D390" s="93" t="s">
        <v>271</v>
      </c>
      <c r="E390" s="93" t="s">
        <v>267</v>
      </c>
      <c r="F390" s="94"/>
      <c r="G390" s="94"/>
      <c r="H390" s="94"/>
    </row>
    <row r="391" spans="1:8" s="24" customFormat="1" ht="15" x14ac:dyDescent="0.25">
      <c r="A391" s="99" t="s">
        <v>272</v>
      </c>
      <c r="B391" s="93" t="s">
        <v>99</v>
      </c>
      <c r="C391" s="93" t="s">
        <v>54</v>
      </c>
      <c r="D391" s="93" t="s">
        <v>55</v>
      </c>
      <c r="E391" s="93" t="s">
        <v>56</v>
      </c>
      <c r="F391" s="94">
        <f>F392+F423+F510</f>
        <v>10602.9</v>
      </c>
      <c r="G391" s="94">
        <f>G392+G423+G510</f>
        <v>5308.8</v>
      </c>
      <c r="H391" s="94">
        <f>H392+H423+H510</f>
        <v>1584.1</v>
      </c>
    </row>
    <row r="392" spans="1:8" s="24" customFormat="1" ht="15" x14ac:dyDescent="0.25">
      <c r="A392" s="99" t="s">
        <v>273</v>
      </c>
      <c r="B392" s="93" t="s">
        <v>99</v>
      </c>
      <c r="C392" s="93" t="s">
        <v>53</v>
      </c>
      <c r="D392" s="93" t="s">
        <v>55</v>
      </c>
      <c r="E392" s="93" t="s">
        <v>56</v>
      </c>
      <c r="F392" s="94">
        <f>F393+F414</f>
        <v>563.1</v>
      </c>
      <c r="G392" s="94">
        <f>G393+G414</f>
        <v>438.9</v>
      </c>
      <c r="H392" s="94">
        <f>H393+H414+H419</f>
        <v>166.6</v>
      </c>
    </row>
    <row r="393" spans="1:8" s="24" customFormat="1" ht="64.5" x14ac:dyDescent="0.25">
      <c r="A393" s="99" t="s">
        <v>694</v>
      </c>
      <c r="B393" s="93" t="s">
        <v>99</v>
      </c>
      <c r="C393" s="93" t="s">
        <v>53</v>
      </c>
      <c r="D393" s="93" t="s">
        <v>151</v>
      </c>
      <c r="E393" s="93" t="s">
        <v>56</v>
      </c>
      <c r="F393" s="94">
        <f>F394+F398+F410</f>
        <v>272.3</v>
      </c>
      <c r="G393" s="94">
        <f>G394+G398+G410</f>
        <v>272.3</v>
      </c>
      <c r="H393" s="94">
        <f>H394+H398+H410</f>
        <v>100</v>
      </c>
    </row>
    <row r="394" spans="1:8" s="24" customFormat="1" ht="64.5" x14ac:dyDescent="0.25">
      <c r="A394" s="99" t="s">
        <v>274</v>
      </c>
      <c r="B394" s="93" t="s">
        <v>99</v>
      </c>
      <c r="C394" s="93" t="s">
        <v>53</v>
      </c>
      <c r="D394" s="93" t="s">
        <v>275</v>
      </c>
      <c r="E394" s="93" t="s">
        <v>56</v>
      </c>
      <c r="F394" s="94">
        <f t="shared" ref="F394:H396" si="74">F395</f>
        <v>272.3</v>
      </c>
      <c r="G394" s="94">
        <f t="shared" si="74"/>
        <v>272.3</v>
      </c>
      <c r="H394" s="94">
        <f t="shared" si="74"/>
        <v>100</v>
      </c>
    </row>
    <row r="395" spans="1:8" s="24" customFormat="1" ht="15" x14ac:dyDescent="0.25">
      <c r="A395" s="99" t="s">
        <v>132</v>
      </c>
      <c r="B395" s="93" t="s">
        <v>99</v>
      </c>
      <c r="C395" s="93" t="s">
        <v>53</v>
      </c>
      <c r="D395" s="93" t="s">
        <v>276</v>
      </c>
      <c r="E395" s="93" t="s">
        <v>56</v>
      </c>
      <c r="F395" s="94">
        <f t="shared" si="74"/>
        <v>272.3</v>
      </c>
      <c r="G395" s="94">
        <f t="shared" si="74"/>
        <v>272.3</v>
      </c>
      <c r="H395" s="94">
        <f t="shared" si="74"/>
        <v>100</v>
      </c>
    </row>
    <row r="396" spans="1:8" s="24" customFormat="1" ht="26.25" x14ac:dyDescent="0.25">
      <c r="A396" s="99" t="s">
        <v>75</v>
      </c>
      <c r="B396" s="93" t="s">
        <v>99</v>
      </c>
      <c r="C396" s="93" t="s">
        <v>53</v>
      </c>
      <c r="D396" s="93" t="s">
        <v>276</v>
      </c>
      <c r="E396" s="93" t="s">
        <v>76</v>
      </c>
      <c r="F396" s="94">
        <f t="shared" si="74"/>
        <v>272.3</v>
      </c>
      <c r="G396" s="94">
        <f t="shared" si="74"/>
        <v>272.3</v>
      </c>
      <c r="H396" s="94">
        <f t="shared" si="74"/>
        <v>100</v>
      </c>
    </row>
    <row r="397" spans="1:8" s="24" customFormat="1" ht="27.75" customHeight="1" x14ac:dyDescent="0.25">
      <c r="A397" s="99" t="s">
        <v>77</v>
      </c>
      <c r="B397" s="93" t="s">
        <v>99</v>
      </c>
      <c r="C397" s="93" t="s">
        <v>53</v>
      </c>
      <c r="D397" s="93" t="s">
        <v>276</v>
      </c>
      <c r="E397" s="93" t="s">
        <v>78</v>
      </c>
      <c r="F397" s="94">
        <v>272.3</v>
      </c>
      <c r="G397" s="94">
        <v>272.3</v>
      </c>
      <c r="H397" s="94">
        <v>100</v>
      </c>
    </row>
    <row r="398" spans="1:8" s="24" customFormat="1" ht="51.75" hidden="1" x14ac:dyDescent="0.25">
      <c r="A398" s="99" t="s">
        <v>277</v>
      </c>
      <c r="B398" s="93" t="s">
        <v>99</v>
      </c>
      <c r="C398" s="93" t="s">
        <v>53</v>
      </c>
      <c r="D398" s="93" t="s">
        <v>278</v>
      </c>
      <c r="E398" s="93" t="s">
        <v>56</v>
      </c>
      <c r="F398" s="94">
        <f>F399</f>
        <v>0</v>
      </c>
      <c r="G398" s="94">
        <f>G399</f>
        <v>0</v>
      </c>
      <c r="H398" s="94">
        <f>H399</f>
        <v>0</v>
      </c>
    </row>
    <row r="399" spans="1:8" s="24" customFormat="1" ht="15" hidden="1" x14ac:dyDescent="0.25">
      <c r="A399" s="99" t="s">
        <v>132</v>
      </c>
      <c r="B399" s="93" t="s">
        <v>99</v>
      </c>
      <c r="C399" s="93" t="s">
        <v>53</v>
      </c>
      <c r="D399" s="93" t="s">
        <v>279</v>
      </c>
      <c r="E399" s="93" t="s">
        <v>56</v>
      </c>
      <c r="F399" s="94">
        <f>F400+F402</f>
        <v>0</v>
      </c>
      <c r="G399" s="94">
        <f>G400+G402</f>
        <v>0</v>
      </c>
      <c r="H399" s="94">
        <f>H400+H402</f>
        <v>0</v>
      </c>
    </row>
    <row r="400" spans="1:8" s="24" customFormat="1" ht="26.25" hidden="1" x14ac:dyDescent="0.25">
      <c r="A400" s="99" t="s">
        <v>75</v>
      </c>
      <c r="B400" s="93" t="s">
        <v>99</v>
      </c>
      <c r="C400" s="93" t="s">
        <v>53</v>
      </c>
      <c r="D400" s="93" t="s">
        <v>279</v>
      </c>
      <c r="E400" s="93" t="s">
        <v>76</v>
      </c>
      <c r="F400" s="94">
        <f>F401</f>
        <v>0</v>
      </c>
      <c r="G400" s="94">
        <f>G401</f>
        <v>0</v>
      </c>
      <c r="H400" s="94">
        <f>H401</f>
        <v>0</v>
      </c>
    </row>
    <row r="401" spans="1:8" s="24" customFormat="1" ht="39" hidden="1" x14ac:dyDescent="0.25">
      <c r="A401" s="99" t="s">
        <v>77</v>
      </c>
      <c r="B401" s="93" t="s">
        <v>99</v>
      </c>
      <c r="C401" s="93" t="s">
        <v>53</v>
      </c>
      <c r="D401" s="93" t="s">
        <v>279</v>
      </c>
      <c r="E401" s="93" t="s">
        <v>78</v>
      </c>
      <c r="F401" s="94">
        <f>15.3+29.5-44.8</f>
        <v>0</v>
      </c>
      <c r="G401" s="94">
        <f>15.3+29.5-44.8</f>
        <v>0</v>
      </c>
      <c r="H401" s="94">
        <f>15.3+29.5-44.8</f>
        <v>0</v>
      </c>
    </row>
    <row r="402" spans="1:8" s="24" customFormat="1" ht="39" hidden="1" x14ac:dyDescent="0.25">
      <c r="A402" s="99" t="s">
        <v>177</v>
      </c>
      <c r="B402" s="93" t="s">
        <v>99</v>
      </c>
      <c r="C402" s="93" t="s">
        <v>53</v>
      </c>
      <c r="D402" s="93" t="s">
        <v>279</v>
      </c>
      <c r="E402" s="93" t="s">
        <v>178</v>
      </c>
      <c r="F402" s="94">
        <f>F403</f>
        <v>0</v>
      </c>
      <c r="G402" s="94">
        <f>G403</f>
        <v>0</v>
      </c>
      <c r="H402" s="94">
        <f>H403</f>
        <v>0</v>
      </c>
    </row>
    <row r="403" spans="1:8" s="24" customFormat="1" ht="15" hidden="1" x14ac:dyDescent="0.25">
      <c r="A403" s="99" t="s">
        <v>179</v>
      </c>
      <c r="B403" s="93" t="s">
        <v>99</v>
      </c>
      <c r="C403" s="93" t="s">
        <v>53</v>
      </c>
      <c r="D403" s="93" t="s">
        <v>279</v>
      </c>
      <c r="E403" s="93" t="s">
        <v>180</v>
      </c>
      <c r="F403" s="94">
        <v>0</v>
      </c>
      <c r="G403" s="94">
        <v>0</v>
      </c>
      <c r="H403" s="94">
        <v>0</v>
      </c>
    </row>
    <row r="404" spans="1:8" s="24" customFormat="1" ht="15" hidden="1" x14ac:dyDescent="0.25">
      <c r="A404" s="99" t="s">
        <v>79</v>
      </c>
      <c r="B404" s="93" t="s">
        <v>99</v>
      </c>
      <c r="C404" s="93" t="s">
        <v>53</v>
      </c>
      <c r="D404" s="93" t="s">
        <v>151</v>
      </c>
      <c r="E404" s="93" t="s">
        <v>80</v>
      </c>
      <c r="F404" s="94">
        <f>F405</f>
        <v>0</v>
      </c>
      <c r="G404" s="94">
        <f>G405</f>
        <v>0</v>
      </c>
      <c r="H404" s="94">
        <f>H405</f>
        <v>0</v>
      </c>
    </row>
    <row r="405" spans="1:8" s="24" customFormat="1" ht="16.5" hidden="1" customHeight="1" x14ac:dyDescent="0.25">
      <c r="A405" s="99" t="s">
        <v>81</v>
      </c>
      <c r="B405" s="93" t="s">
        <v>99</v>
      </c>
      <c r="C405" s="93" t="s">
        <v>53</v>
      </c>
      <c r="D405" s="93" t="s">
        <v>151</v>
      </c>
      <c r="E405" s="93" t="s">
        <v>82</v>
      </c>
      <c r="F405" s="94">
        <v>0</v>
      </c>
      <c r="G405" s="94">
        <v>0</v>
      </c>
      <c r="H405" s="94">
        <v>0</v>
      </c>
    </row>
    <row r="406" spans="1:8" s="24" customFormat="1" ht="27" hidden="1" customHeight="1" x14ac:dyDescent="0.25">
      <c r="A406" s="99" t="s">
        <v>280</v>
      </c>
      <c r="B406" s="93" t="s">
        <v>99</v>
      </c>
      <c r="C406" s="93" t="s">
        <v>53</v>
      </c>
      <c r="D406" s="93" t="s">
        <v>281</v>
      </c>
      <c r="E406" s="93" t="s">
        <v>56</v>
      </c>
      <c r="F406" s="94">
        <f t="shared" ref="F406:H408" si="75">F407</f>
        <v>0</v>
      </c>
      <c r="G406" s="94">
        <f t="shared" si="75"/>
        <v>0</v>
      </c>
      <c r="H406" s="94">
        <f t="shared" si="75"/>
        <v>0</v>
      </c>
    </row>
    <row r="407" spans="1:8" s="24" customFormat="1" ht="16.5" hidden="1" customHeight="1" x14ac:dyDescent="0.25">
      <c r="A407" s="99" t="s">
        <v>132</v>
      </c>
      <c r="B407" s="93" t="s">
        <v>99</v>
      </c>
      <c r="C407" s="93" t="s">
        <v>53</v>
      </c>
      <c r="D407" s="93" t="s">
        <v>282</v>
      </c>
      <c r="E407" s="93" t="s">
        <v>56</v>
      </c>
      <c r="F407" s="94">
        <f t="shared" si="75"/>
        <v>0</v>
      </c>
      <c r="G407" s="94">
        <f t="shared" si="75"/>
        <v>0</v>
      </c>
      <c r="H407" s="94">
        <f t="shared" si="75"/>
        <v>0</v>
      </c>
    </row>
    <row r="408" spans="1:8" s="24" customFormat="1" ht="27" hidden="1" customHeight="1" x14ac:dyDescent="0.25">
      <c r="A408" s="99" t="s">
        <v>75</v>
      </c>
      <c r="B408" s="93" t="s">
        <v>99</v>
      </c>
      <c r="C408" s="93" t="s">
        <v>53</v>
      </c>
      <c r="D408" s="93" t="s">
        <v>282</v>
      </c>
      <c r="E408" s="93" t="s">
        <v>76</v>
      </c>
      <c r="F408" s="94">
        <f t="shared" si="75"/>
        <v>0</v>
      </c>
      <c r="G408" s="94">
        <f t="shared" si="75"/>
        <v>0</v>
      </c>
      <c r="H408" s="94">
        <f t="shared" si="75"/>
        <v>0</v>
      </c>
    </row>
    <row r="409" spans="1:8" s="24" customFormat="1" ht="27" hidden="1" customHeight="1" x14ac:dyDescent="0.25">
      <c r="A409" s="99" t="s">
        <v>77</v>
      </c>
      <c r="B409" s="93" t="s">
        <v>99</v>
      </c>
      <c r="C409" s="93" t="s">
        <v>53</v>
      </c>
      <c r="D409" s="93" t="s">
        <v>282</v>
      </c>
      <c r="E409" s="93" t="s">
        <v>78</v>
      </c>
      <c r="F409" s="94"/>
      <c r="G409" s="94"/>
      <c r="H409" s="94"/>
    </row>
    <row r="410" spans="1:8" s="24" customFormat="1" ht="41.25" hidden="1" customHeight="1" x14ac:dyDescent="0.25">
      <c r="A410" s="99" t="s">
        <v>283</v>
      </c>
      <c r="B410" s="93" t="s">
        <v>99</v>
      </c>
      <c r="C410" s="93" t="s">
        <v>53</v>
      </c>
      <c r="D410" s="93" t="s">
        <v>284</v>
      </c>
      <c r="E410" s="93" t="s">
        <v>56</v>
      </c>
      <c r="F410" s="94">
        <f t="shared" ref="F410:H412" si="76">F411</f>
        <v>0</v>
      </c>
      <c r="G410" s="94">
        <f t="shared" si="76"/>
        <v>0</v>
      </c>
      <c r="H410" s="94">
        <f t="shared" si="76"/>
        <v>0</v>
      </c>
    </row>
    <row r="411" spans="1:8" s="24" customFormat="1" ht="18.75" hidden="1" customHeight="1" x14ac:dyDescent="0.25">
      <c r="A411" s="99" t="s">
        <v>132</v>
      </c>
      <c r="B411" s="93" t="s">
        <v>99</v>
      </c>
      <c r="C411" s="93" t="s">
        <v>53</v>
      </c>
      <c r="D411" s="93" t="s">
        <v>285</v>
      </c>
      <c r="E411" s="93" t="s">
        <v>56</v>
      </c>
      <c r="F411" s="94">
        <f t="shared" si="76"/>
        <v>0</v>
      </c>
      <c r="G411" s="94">
        <f t="shared" si="76"/>
        <v>0</v>
      </c>
      <c r="H411" s="94">
        <f t="shared" si="76"/>
        <v>0</v>
      </c>
    </row>
    <row r="412" spans="1:8" s="24" customFormat="1" ht="27" hidden="1" customHeight="1" x14ac:dyDescent="0.25">
      <c r="A412" s="99" t="s">
        <v>75</v>
      </c>
      <c r="B412" s="93" t="s">
        <v>99</v>
      </c>
      <c r="C412" s="93" t="s">
        <v>53</v>
      </c>
      <c r="D412" s="93" t="s">
        <v>285</v>
      </c>
      <c r="E412" s="93" t="s">
        <v>76</v>
      </c>
      <c r="F412" s="94">
        <f t="shared" si="76"/>
        <v>0</v>
      </c>
      <c r="G412" s="94">
        <f t="shared" si="76"/>
        <v>0</v>
      </c>
      <c r="H412" s="94">
        <f t="shared" si="76"/>
        <v>0</v>
      </c>
    </row>
    <row r="413" spans="1:8" s="24" customFormat="1" ht="27" hidden="1" customHeight="1" x14ac:dyDescent="0.25">
      <c r="A413" s="99" t="s">
        <v>77</v>
      </c>
      <c r="B413" s="93" t="s">
        <v>99</v>
      </c>
      <c r="C413" s="93" t="s">
        <v>53</v>
      </c>
      <c r="D413" s="93" t="s">
        <v>285</v>
      </c>
      <c r="E413" s="93" t="s">
        <v>78</v>
      </c>
      <c r="F413" s="94">
        <v>0</v>
      </c>
      <c r="G413" s="94">
        <v>0</v>
      </c>
      <c r="H413" s="94">
        <v>0</v>
      </c>
    </row>
    <row r="414" spans="1:8" s="24" customFormat="1" ht="36" customHeight="1" x14ac:dyDescent="0.25">
      <c r="A414" s="99" t="s">
        <v>699</v>
      </c>
      <c r="B414" s="93" t="s">
        <v>99</v>
      </c>
      <c r="C414" s="93" t="s">
        <v>53</v>
      </c>
      <c r="D414" s="93" t="s">
        <v>162</v>
      </c>
      <c r="E414" s="93" t="s">
        <v>56</v>
      </c>
      <c r="F414" s="94">
        <f t="shared" ref="F414:H417" si="77">F415</f>
        <v>290.8</v>
      </c>
      <c r="G414" s="94">
        <f t="shared" si="77"/>
        <v>166.6</v>
      </c>
      <c r="H414" s="94">
        <f t="shared" si="77"/>
        <v>0</v>
      </c>
    </row>
    <row r="415" spans="1:8" s="24" customFormat="1" ht="28.5" customHeight="1" x14ac:dyDescent="0.25">
      <c r="A415" s="99" t="s">
        <v>171</v>
      </c>
      <c r="B415" s="93" t="s">
        <v>99</v>
      </c>
      <c r="C415" s="93" t="s">
        <v>53</v>
      </c>
      <c r="D415" s="93" t="s">
        <v>172</v>
      </c>
      <c r="E415" s="93" t="s">
        <v>56</v>
      </c>
      <c r="F415" s="94">
        <f t="shared" si="77"/>
        <v>290.8</v>
      </c>
      <c r="G415" s="94">
        <f t="shared" si="77"/>
        <v>166.6</v>
      </c>
      <c r="H415" s="94">
        <f t="shared" si="77"/>
        <v>0</v>
      </c>
    </row>
    <row r="416" spans="1:8" s="24" customFormat="1" ht="16.5" customHeight="1" x14ac:dyDescent="0.25">
      <c r="A416" s="99" t="s">
        <v>132</v>
      </c>
      <c r="B416" s="93" t="s">
        <v>99</v>
      </c>
      <c r="C416" s="93" t="s">
        <v>53</v>
      </c>
      <c r="D416" s="93" t="s">
        <v>173</v>
      </c>
      <c r="E416" s="93" t="s">
        <v>56</v>
      </c>
      <c r="F416" s="94">
        <f t="shared" si="77"/>
        <v>290.8</v>
      </c>
      <c r="G416" s="94">
        <f t="shared" si="77"/>
        <v>166.6</v>
      </c>
      <c r="H416" s="94">
        <f t="shared" si="77"/>
        <v>0</v>
      </c>
    </row>
    <row r="417" spans="1:8" s="24" customFormat="1" ht="29.25" customHeight="1" x14ac:dyDescent="0.25">
      <c r="A417" s="99" t="s">
        <v>75</v>
      </c>
      <c r="B417" s="93" t="s">
        <v>99</v>
      </c>
      <c r="C417" s="93" t="s">
        <v>53</v>
      </c>
      <c r="D417" s="93" t="s">
        <v>173</v>
      </c>
      <c r="E417" s="93" t="s">
        <v>76</v>
      </c>
      <c r="F417" s="94">
        <f t="shared" si="77"/>
        <v>290.8</v>
      </c>
      <c r="G417" s="94">
        <f t="shared" si="77"/>
        <v>166.6</v>
      </c>
      <c r="H417" s="94">
        <f t="shared" si="77"/>
        <v>0</v>
      </c>
    </row>
    <row r="418" spans="1:8" s="24" customFormat="1" ht="27.75" customHeight="1" x14ac:dyDescent="0.25">
      <c r="A418" s="99" t="s">
        <v>77</v>
      </c>
      <c r="B418" s="93" t="s">
        <v>99</v>
      </c>
      <c r="C418" s="93" t="s">
        <v>53</v>
      </c>
      <c r="D418" s="93" t="s">
        <v>173</v>
      </c>
      <c r="E418" s="93" t="s">
        <v>78</v>
      </c>
      <c r="F418" s="94">
        <v>290.8</v>
      </c>
      <c r="G418" s="94">
        <v>166.6</v>
      </c>
      <c r="H418" s="94">
        <v>0</v>
      </c>
    </row>
    <row r="419" spans="1:8" s="24" customFormat="1" ht="40.5" customHeight="1" x14ac:dyDescent="0.25">
      <c r="A419" s="99" t="s">
        <v>726</v>
      </c>
      <c r="B419" s="93" t="s">
        <v>99</v>
      </c>
      <c r="C419" s="93" t="s">
        <v>53</v>
      </c>
      <c r="D419" s="93" t="s">
        <v>705</v>
      </c>
      <c r="E419" s="93" t="s">
        <v>56</v>
      </c>
      <c r="F419" s="94">
        <v>0</v>
      </c>
      <c r="G419" s="94">
        <v>0</v>
      </c>
      <c r="H419" s="94">
        <f>H420</f>
        <v>66.599999999999994</v>
      </c>
    </row>
    <row r="420" spans="1:8" s="24" customFormat="1" ht="27.75" customHeight="1" x14ac:dyDescent="0.25">
      <c r="A420" s="99" t="s">
        <v>132</v>
      </c>
      <c r="B420" s="93" t="s">
        <v>99</v>
      </c>
      <c r="C420" s="93" t="s">
        <v>53</v>
      </c>
      <c r="D420" s="93" t="s">
        <v>706</v>
      </c>
      <c r="E420" s="93" t="s">
        <v>56</v>
      </c>
      <c r="F420" s="94">
        <v>0</v>
      </c>
      <c r="G420" s="94">
        <v>0</v>
      </c>
      <c r="H420" s="94">
        <f>H421</f>
        <v>66.599999999999994</v>
      </c>
    </row>
    <row r="421" spans="1:8" s="24" customFormat="1" ht="27.75" customHeight="1" x14ac:dyDescent="0.25">
      <c r="A421" s="99" t="s">
        <v>75</v>
      </c>
      <c r="B421" s="93" t="s">
        <v>99</v>
      </c>
      <c r="C421" s="93" t="s">
        <v>53</v>
      </c>
      <c r="D421" s="93" t="s">
        <v>706</v>
      </c>
      <c r="E421" s="93" t="s">
        <v>76</v>
      </c>
      <c r="F421" s="94">
        <v>0</v>
      </c>
      <c r="G421" s="94">
        <v>0</v>
      </c>
      <c r="H421" s="94">
        <f>H422</f>
        <v>66.599999999999994</v>
      </c>
    </row>
    <row r="422" spans="1:8" s="24" customFormat="1" ht="27.75" customHeight="1" x14ac:dyDescent="0.25">
      <c r="A422" s="99" t="s">
        <v>77</v>
      </c>
      <c r="B422" s="93" t="s">
        <v>99</v>
      </c>
      <c r="C422" s="93" t="s">
        <v>53</v>
      </c>
      <c r="D422" s="93" t="s">
        <v>706</v>
      </c>
      <c r="E422" s="93" t="s">
        <v>78</v>
      </c>
      <c r="F422" s="94">
        <v>0</v>
      </c>
      <c r="G422" s="94">
        <v>0</v>
      </c>
      <c r="H422" s="94">
        <v>66.599999999999994</v>
      </c>
    </row>
    <row r="423" spans="1:8" ht="15" x14ac:dyDescent="0.25">
      <c r="A423" s="99" t="s">
        <v>286</v>
      </c>
      <c r="B423" s="93" t="s">
        <v>99</v>
      </c>
      <c r="C423" s="93" t="s">
        <v>58</v>
      </c>
      <c r="D423" s="93" t="s">
        <v>55</v>
      </c>
      <c r="E423" s="93" t="s">
        <v>56</v>
      </c>
      <c r="F423" s="94">
        <f>F428+F465+F489+F501</f>
        <v>7860.4</v>
      </c>
      <c r="G423" s="94">
        <f t="shared" ref="G423" si="78">G428+G465+G489+G501</f>
        <v>2699.9</v>
      </c>
      <c r="H423" s="94">
        <f>H428+H465+H489+H501+H497</f>
        <v>687.5</v>
      </c>
    </row>
    <row r="424" spans="1:8" ht="26.25" hidden="1" x14ac:dyDescent="0.25">
      <c r="A424" s="99" t="s">
        <v>287</v>
      </c>
      <c r="B424" s="93" t="s">
        <v>99</v>
      </c>
      <c r="C424" s="93" t="s">
        <v>58</v>
      </c>
      <c r="D424" s="93" t="s">
        <v>288</v>
      </c>
      <c r="E424" s="93" t="s">
        <v>56</v>
      </c>
      <c r="F424" s="94">
        <f t="shared" ref="F424:H426" si="79">F425</f>
        <v>0</v>
      </c>
      <c r="G424" s="94">
        <f t="shared" si="79"/>
        <v>0</v>
      </c>
      <c r="H424" s="94">
        <f t="shared" si="79"/>
        <v>0</v>
      </c>
    </row>
    <row r="425" spans="1:8" ht="26.25" hidden="1" x14ac:dyDescent="0.25">
      <c r="A425" s="99" t="s">
        <v>289</v>
      </c>
      <c r="B425" s="93" t="s">
        <v>99</v>
      </c>
      <c r="C425" s="93" t="s">
        <v>58</v>
      </c>
      <c r="D425" s="93" t="s">
        <v>290</v>
      </c>
      <c r="E425" s="93" t="s">
        <v>56</v>
      </c>
      <c r="F425" s="94">
        <f t="shared" si="79"/>
        <v>0</v>
      </c>
      <c r="G425" s="94">
        <f t="shared" si="79"/>
        <v>0</v>
      </c>
      <c r="H425" s="94">
        <f t="shared" si="79"/>
        <v>0</v>
      </c>
    </row>
    <row r="426" spans="1:8" ht="39" hidden="1" x14ac:dyDescent="0.25">
      <c r="A426" s="99" t="s">
        <v>266</v>
      </c>
      <c r="B426" s="93" t="s">
        <v>99</v>
      </c>
      <c r="C426" s="93" t="s">
        <v>58</v>
      </c>
      <c r="D426" s="93" t="s">
        <v>290</v>
      </c>
      <c r="E426" s="93" t="s">
        <v>80</v>
      </c>
      <c r="F426" s="94">
        <f t="shared" si="79"/>
        <v>0</v>
      </c>
      <c r="G426" s="94">
        <f t="shared" si="79"/>
        <v>0</v>
      </c>
      <c r="H426" s="94">
        <f t="shared" si="79"/>
        <v>0</v>
      </c>
    </row>
    <row r="427" spans="1:8" ht="15" hidden="1" x14ac:dyDescent="0.25">
      <c r="A427" s="99" t="s">
        <v>79</v>
      </c>
      <c r="B427" s="93" t="s">
        <v>99</v>
      </c>
      <c r="C427" s="93" t="s">
        <v>58</v>
      </c>
      <c r="D427" s="93" t="s">
        <v>290</v>
      </c>
      <c r="E427" s="93" t="s">
        <v>267</v>
      </c>
      <c r="F427" s="94">
        <v>0</v>
      </c>
      <c r="G427" s="94">
        <v>0</v>
      </c>
      <c r="H427" s="94">
        <v>0</v>
      </c>
    </row>
    <row r="428" spans="1:8" s="24" customFormat="1" ht="66.75" customHeight="1" x14ac:dyDescent="0.25">
      <c r="A428" s="99" t="s">
        <v>694</v>
      </c>
      <c r="B428" s="93" t="s">
        <v>99</v>
      </c>
      <c r="C428" s="93" t="s">
        <v>58</v>
      </c>
      <c r="D428" s="93" t="s">
        <v>151</v>
      </c>
      <c r="E428" s="93" t="s">
        <v>56</v>
      </c>
      <c r="F428" s="94">
        <f>F432+F448+F453+F429</f>
        <v>3415.7</v>
      </c>
      <c r="G428" s="94">
        <f>G432+G448+G453</f>
        <v>1478.8</v>
      </c>
      <c r="H428" s="94">
        <f>H432+H448+H453</f>
        <v>508</v>
      </c>
    </row>
    <row r="429" spans="1:8" s="24" customFormat="1" ht="41.25" hidden="1" customHeight="1" x14ac:dyDescent="0.25">
      <c r="A429" s="99" t="s">
        <v>601</v>
      </c>
      <c r="B429" s="93" t="s">
        <v>99</v>
      </c>
      <c r="C429" s="93" t="s">
        <v>58</v>
      </c>
      <c r="D429" s="93" t="s">
        <v>615</v>
      </c>
      <c r="E429" s="93" t="s">
        <v>56</v>
      </c>
      <c r="F429" s="94">
        <f>F430</f>
        <v>0</v>
      </c>
      <c r="G429" s="94">
        <v>0</v>
      </c>
      <c r="H429" s="94">
        <v>0</v>
      </c>
    </row>
    <row r="430" spans="1:8" s="24" customFormat="1" ht="33.75" hidden="1" customHeight="1" x14ac:dyDescent="0.25">
      <c r="A430" s="99" t="s">
        <v>75</v>
      </c>
      <c r="B430" s="93" t="s">
        <v>99</v>
      </c>
      <c r="C430" s="93" t="s">
        <v>58</v>
      </c>
      <c r="D430" s="93" t="s">
        <v>615</v>
      </c>
      <c r="E430" s="93" t="s">
        <v>76</v>
      </c>
      <c r="F430" s="94">
        <f>F431</f>
        <v>0</v>
      </c>
      <c r="G430" s="94">
        <v>0</v>
      </c>
      <c r="H430" s="94">
        <v>0</v>
      </c>
    </row>
    <row r="431" spans="1:8" s="24" customFormat="1" ht="35.25" hidden="1" customHeight="1" x14ac:dyDescent="0.25">
      <c r="A431" s="99" t="s">
        <v>77</v>
      </c>
      <c r="B431" s="93" t="s">
        <v>99</v>
      </c>
      <c r="C431" s="93" t="s">
        <v>58</v>
      </c>
      <c r="D431" s="93" t="s">
        <v>615</v>
      </c>
      <c r="E431" s="93" t="s">
        <v>78</v>
      </c>
      <c r="F431" s="94">
        <f>9602-9602</f>
        <v>0</v>
      </c>
      <c r="G431" s="94">
        <v>0</v>
      </c>
      <c r="H431" s="94">
        <v>0</v>
      </c>
    </row>
    <row r="432" spans="1:8" s="24" customFormat="1" ht="94.5" hidden="1" customHeight="1" x14ac:dyDescent="0.25">
      <c r="A432" s="99" t="s">
        <v>291</v>
      </c>
      <c r="B432" s="93" t="s">
        <v>99</v>
      </c>
      <c r="C432" s="93" t="s">
        <v>58</v>
      </c>
      <c r="D432" s="93" t="s">
        <v>292</v>
      </c>
      <c r="E432" s="93" t="s">
        <v>56</v>
      </c>
      <c r="F432" s="94">
        <f>F433</f>
        <v>0</v>
      </c>
      <c r="G432" s="94">
        <f>G433</f>
        <v>0</v>
      </c>
      <c r="H432" s="94">
        <f>H433</f>
        <v>0</v>
      </c>
    </row>
    <row r="433" spans="1:8" s="24" customFormat="1" ht="19.5" hidden="1" customHeight="1" x14ac:dyDescent="0.25">
      <c r="A433" s="99" t="s">
        <v>132</v>
      </c>
      <c r="B433" s="93" t="s">
        <v>99</v>
      </c>
      <c r="C433" s="93" t="s">
        <v>58</v>
      </c>
      <c r="D433" s="93" t="s">
        <v>293</v>
      </c>
      <c r="E433" s="93" t="s">
        <v>56</v>
      </c>
      <c r="F433" s="94">
        <f>F434+F436</f>
        <v>0</v>
      </c>
      <c r="G433" s="94">
        <f>G434+G436</f>
        <v>0</v>
      </c>
      <c r="H433" s="94">
        <f>H434+H436</f>
        <v>0</v>
      </c>
    </row>
    <row r="434" spans="1:8" s="24" customFormat="1" ht="31.5" hidden="1" customHeight="1" x14ac:dyDescent="0.25">
      <c r="A434" s="99" t="s">
        <v>75</v>
      </c>
      <c r="B434" s="93" t="s">
        <v>99</v>
      </c>
      <c r="C434" s="93" t="s">
        <v>58</v>
      </c>
      <c r="D434" s="93" t="s">
        <v>293</v>
      </c>
      <c r="E434" s="93" t="s">
        <v>76</v>
      </c>
      <c r="F434" s="94">
        <f>F435</f>
        <v>0</v>
      </c>
      <c r="G434" s="94">
        <f>G435</f>
        <v>0</v>
      </c>
      <c r="H434" s="94">
        <f>H435</f>
        <v>0</v>
      </c>
    </row>
    <row r="435" spans="1:8" s="24" customFormat="1" ht="30.75" hidden="1" customHeight="1" x14ac:dyDescent="0.25">
      <c r="A435" s="99" t="s">
        <v>77</v>
      </c>
      <c r="B435" s="93" t="s">
        <v>99</v>
      </c>
      <c r="C435" s="93" t="s">
        <v>58</v>
      </c>
      <c r="D435" s="93" t="s">
        <v>293</v>
      </c>
      <c r="E435" s="93" t="s">
        <v>78</v>
      </c>
      <c r="F435" s="94">
        <f>50-50</f>
        <v>0</v>
      </c>
      <c r="G435" s="94">
        <f>50-50</f>
        <v>0</v>
      </c>
      <c r="H435" s="94">
        <f>50-50</f>
        <v>0</v>
      </c>
    </row>
    <row r="436" spans="1:8" s="24" customFormat="1" ht="31.5" hidden="1" customHeight="1" x14ac:dyDescent="0.25">
      <c r="A436" s="99" t="s">
        <v>582</v>
      </c>
      <c r="B436" s="93" t="s">
        <v>99</v>
      </c>
      <c r="C436" s="93" t="s">
        <v>58</v>
      </c>
      <c r="D436" s="93" t="s">
        <v>293</v>
      </c>
      <c r="E436" s="93" t="s">
        <v>178</v>
      </c>
      <c r="F436" s="94">
        <f>F437</f>
        <v>0</v>
      </c>
      <c r="G436" s="94">
        <f>G437</f>
        <v>0</v>
      </c>
      <c r="H436" s="94">
        <f>H437</f>
        <v>0</v>
      </c>
    </row>
    <row r="437" spans="1:8" s="24" customFormat="1" ht="14.25" hidden="1" customHeight="1" x14ac:dyDescent="0.25">
      <c r="A437" s="99" t="s">
        <v>179</v>
      </c>
      <c r="B437" s="93" t="s">
        <v>99</v>
      </c>
      <c r="C437" s="93" t="s">
        <v>58</v>
      </c>
      <c r="D437" s="93" t="s">
        <v>293</v>
      </c>
      <c r="E437" s="93" t="s">
        <v>180</v>
      </c>
      <c r="F437" s="94"/>
      <c r="G437" s="94"/>
      <c r="H437" s="94"/>
    </row>
    <row r="438" spans="1:8" s="24" customFormat="1" ht="41.25" hidden="1" customHeight="1" x14ac:dyDescent="0.25">
      <c r="A438" s="99" t="s">
        <v>294</v>
      </c>
      <c r="B438" s="93" t="s">
        <v>99</v>
      </c>
      <c r="C438" s="93" t="s">
        <v>58</v>
      </c>
      <c r="D438" s="93" t="s">
        <v>156</v>
      </c>
      <c r="E438" s="93" t="s">
        <v>56</v>
      </c>
      <c r="F438" s="94">
        <f>F439+F444</f>
        <v>0</v>
      </c>
      <c r="G438" s="94">
        <f>G439+G444</f>
        <v>0</v>
      </c>
      <c r="H438" s="94">
        <f>H439+H444</f>
        <v>0</v>
      </c>
    </row>
    <row r="439" spans="1:8" s="24" customFormat="1" ht="27" hidden="1" customHeight="1" x14ac:dyDescent="0.25">
      <c r="A439" s="99" t="s">
        <v>200</v>
      </c>
      <c r="B439" s="93" t="s">
        <v>99</v>
      </c>
      <c r="C439" s="93" t="s">
        <v>58</v>
      </c>
      <c r="D439" s="93" t="s">
        <v>201</v>
      </c>
      <c r="E439" s="93" t="s">
        <v>56</v>
      </c>
      <c r="F439" s="94">
        <f t="shared" ref="F439:H442" si="80">F440</f>
        <v>0</v>
      </c>
      <c r="G439" s="94">
        <f t="shared" si="80"/>
        <v>0</v>
      </c>
      <c r="H439" s="94">
        <f t="shared" si="80"/>
        <v>0</v>
      </c>
    </row>
    <row r="440" spans="1:8" s="24" customFormat="1" ht="54.75" hidden="1" customHeight="1" x14ac:dyDescent="0.25">
      <c r="A440" s="99" t="s">
        <v>295</v>
      </c>
      <c r="B440" s="93" t="s">
        <v>99</v>
      </c>
      <c r="C440" s="93" t="s">
        <v>58</v>
      </c>
      <c r="D440" s="93" t="s">
        <v>211</v>
      </c>
      <c r="E440" s="93" t="s">
        <v>56</v>
      </c>
      <c r="F440" s="94">
        <f t="shared" si="80"/>
        <v>0</v>
      </c>
      <c r="G440" s="94">
        <f t="shared" si="80"/>
        <v>0</v>
      </c>
      <c r="H440" s="94">
        <f t="shared" si="80"/>
        <v>0</v>
      </c>
    </row>
    <row r="441" spans="1:8" s="24" customFormat="1" ht="21" hidden="1" customHeight="1" x14ac:dyDescent="0.25">
      <c r="A441" s="99" t="s">
        <v>132</v>
      </c>
      <c r="B441" s="93" t="s">
        <v>99</v>
      </c>
      <c r="C441" s="93" t="s">
        <v>58</v>
      </c>
      <c r="D441" s="93" t="s">
        <v>212</v>
      </c>
      <c r="E441" s="93" t="s">
        <v>56</v>
      </c>
      <c r="F441" s="94">
        <f t="shared" si="80"/>
        <v>0</v>
      </c>
      <c r="G441" s="94">
        <f t="shared" si="80"/>
        <v>0</v>
      </c>
      <c r="H441" s="94">
        <f t="shared" si="80"/>
        <v>0</v>
      </c>
    </row>
    <row r="442" spans="1:8" s="24" customFormat="1" ht="27.75" hidden="1" customHeight="1" x14ac:dyDescent="0.25">
      <c r="A442" s="99" t="s">
        <v>75</v>
      </c>
      <c r="B442" s="93" t="s">
        <v>99</v>
      </c>
      <c r="C442" s="93" t="s">
        <v>58</v>
      </c>
      <c r="D442" s="93" t="s">
        <v>212</v>
      </c>
      <c r="E442" s="93" t="s">
        <v>76</v>
      </c>
      <c r="F442" s="94">
        <f t="shared" si="80"/>
        <v>0</v>
      </c>
      <c r="G442" s="94">
        <f t="shared" si="80"/>
        <v>0</v>
      </c>
      <c r="H442" s="94">
        <f t="shared" si="80"/>
        <v>0</v>
      </c>
    </row>
    <row r="443" spans="1:8" s="24" customFormat="1" ht="27.75" hidden="1" customHeight="1" x14ac:dyDescent="0.25">
      <c r="A443" s="99" t="s">
        <v>77</v>
      </c>
      <c r="B443" s="93" t="s">
        <v>99</v>
      </c>
      <c r="C443" s="93" t="s">
        <v>58</v>
      </c>
      <c r="D443" s="93" t="s">
        <v>212</v>
      </c>
      <c r="E443" s="93" t="s">
        <v>78</v>
      </c>
      <c r="F443" s="94">
        <f>10-10</f>
        <v>0</v>
      </c>
      <c r="G443" s="94">
        <f>10-10</f>
        <v>0</v>
      </c>
      <c r="H443" s="94">
        <f>10-10</f>
        <v>0</v>
      </c>
    </row>
    <row r="444" spans="1:8" s="24" customFormat="1" ht="69.75" hidden="1" customHeight="1" x14ac:dyDescent="0.25">
      <c r="A444" s="99" t="s">
        <v>213</v>
      </c>
      <c r="B444" s="93" t="s">
        <v>99</v>
      </c>
      <c r="C444" s="93" t="s">
        <v>58</v>
      </c>
      <c r="D444" s="93" t="s">
        <v>214</v>
      </c>
      <c r="E444" s="93" t="s">
        <v>56</v>
      </c>
      <c r="F444" s="94">
        <f t="shared" ref="F444:H446" si="81">F445</f>
        <v>0</v>
      </c>
      <c r="G444" s="94">
        <f t="shared" si="81"/>
        <v>0</v>
      </c>
      <c r="H444" s="94">
        <f t="shared" si="81"/>
        <v>0</v>
      </c>
    </row>
    <row r="445" spans="1:8" s="24" customFormat="1" ht="27.75" hidden="1" customHeight="1" x14ac:dyDescent="0.25">
      <c r="A445" s="99" t="s">
        <v>132</v>
      </c>
      <c r="B445" s="93" t="s">
        <v>99</v>
      </c>
      <c r="C445" s="93" t="s">
        <v>58</v>
      </c>
      <c r="D445" s="93" t="s">
        <v>215</v>
      </c>
      <c r="E445" s="93" t="s">
        <v>56</v>
      </c>
      <c r="F445" s="94">
        <f t="shared" si="81"/>
        <v>0</v>
      </c>
      <c r="G445" s="94">
        <f t="shared" si="81"/>
        <v>0</v>
      </c>
      <c r="H445" s="94">
        <f t="shared" si="81"/>
        <v>0</v>
      </c>
    </row>
    <row r="446" spans="1:8" s="24" customFormat="1" ht="27.75" hidden="1" customHeight="1" x14ac:dyDescent="0.25">
      <c r="A446" s="99" t="s">
        <v>75</v>
      </c>
      <c r="B446" s="93" t="s">
        <v>99</v>
      </c>
      <c r="C446" s="93" t="s">
        <v>58</v>
      </c>
      <c r="D446" s="93" t="s">
        <v>215</v>
      </c>
      <c r="E446" s="93" t="s">
        <v>76</v>
      </c>
      <c r="F446" s="94">
        <f t="shared" si="81"/>
        <v>0</v>
      </c>
      <c r="G446" s="94">
        <f t="shared" si="81"/>
        <v>0</v>
      </c>
      <c r="H446" s="94">
        <f t="shared" si="81"/>
        <v>0</v>
      </c>
    </row>
    <row r="447" spans="1:8" s="24" customFormat="1" ht="27.75" hidden="1" customHeight="1" x14ac:dyDescent="0.25">
      <c r="A447" s="99" t="s">
        <v>77</v>
      </c>
      <c r="B447" s="93" t="s">
        <v>99</v>
      </c>
      <c r="C447" s="93" t="s">
        <v>58</v>
      </c>
      <c r="D447" s="93" t="s">
        <v>215</v>
      </c>
      <c r="E447" s="93" t="s">
        <v>78</v>
      </c>
      <c r="F447" s="94">
        <v>0</v>
      </c>
      <c r="G447" s="94">
        <v>0</v>
      </c>
      <c r="H447" s="94">
        <v>0</v>
      </c>
    </row>
    <row r="448" spans="1:8" s="24" customFormat="1" ht="43.5" customHeight="1" x14ac:dyDescent="0.25">
      <c r="A448" s="99" t="s">
        <v>727</v>
      </c>
      <c r="B448" s="93" t="s">
        <v>99</v>
      </c>
      <c r="C448" s="93" t="s">
        <v>58</v>
      </c>
      <c r="D448" s="93" t="s">
        <v>281</v>
      </c>
      <c r="E448" s="93" t="s">
        <v>56</v>
      </c>
      <c r="F448" s="94">
        <f t="shared" ref="F448:H450" si="82">F449</f>
        <v>600</v>
      </c>
      <c r="G448" s="94">
        <f t="shared" si="82"/>
        <v>800</v>
      </c>
      <c r="H448" s="94">
        <f t="shared" si="82"/>
        <v>260</v>
      </c>
    </row>
    <row r="449" spans="1:8" s="24" customFormat="1" ht="18" customHeight="1" x14ac:dyDescent="0.25">
      <c r="A449" s="99" t="s">
        <v>132</v>
      </c>
      <c r="B449" s="93" t="s">
        <v>99</v>
      </c>
      <c r="C449" s="93" t="s">
        <v>58</v>
      </c>
      <c r="D449" s="93" t="s">
        <v>282</v>
      </c>
      <c r="E449" s="93" t="s">
        <v>56</v>
      </c>
      <c r="F449" s="94">
        <f t="shared" si="82"/>
        <v>600</v>
      </c>
      <c r="G449" s="94">
        <f t="shared" si="82"/>
        <v>800</v>
      </c>
      <c r="H449" s="94">
        <f t="shared" si="82"/>
        <v>260</v>
      </c>
    </row>
    <row r="450" spans="1:8" s="24" customFormat="1" ht="27.75" customHeight="1" x14ac:dyDescent="0.25">
      <c r="A450" s="99" t="s">
        <v>75</v>
      </c>
      <c r="B450" s="93" t="s">
        <v>99</v>
      </c>
      <c r="C450" s="93" t="s">
        <v>58</v>
      </c>
      <c r="D450" s="93" t="s">
        <v>282</v>
      </c>
      <c r="E450" s="93" t="s">
        <v>76</v>
      </c>
      <c r="F450" s="94">
        <f t="shared" si="82"/>
        <v>600</v>
      </c>
      <c r="G450" s="94">
        <f t="shared" si="82"/>
        <v>800</v>
      </c>
      <c r="H450" s="94">
        <f t="shared" si="82"/>
        <v>260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58</v>
      </c>
      <c r="D451" s="93" t="s">
        <v>282</v>
      </c>
      <c r="E451" s="93" t="s">
        <v>78</v>
      </c>
      <c r="F451" s="94">
        <v>600</v>
      </c>
      <c r="G451" s="94">
        <v>800</v>
      </c>
      <c r="H451" s="94">
        <v>260</v>
      </c>
    </row>
    <row r="452" spans="1:8" s="24" customFormat="1" ht="27.75" customHeight="1" x14ac:dyDescent="0.25">
      <c r="A452" s="99" t="s">
        <v>297</v>
      </c>
      <c r="B452" s="93" t="s">
        <v>99</v>
      </c>
      <c r="C452" s="93" t="s">
        <v>58</v>
      </c>
      <c r="D452" s="93" t="s">
        <v>256</v>
      </c>
      <c r="E452" s="93" t="s">
        <v>56</v>
      </c>
      <c r="F452" s="94">
        <f t="shared" ref="F452:H454" si="83">F453</f>
        <v>2815.7</v>
      </c>
      <c r="G452" s="94">
        <f t="shared" si="83"/>
        <v>678.8</v>
      </c>
      <c r="H452" s="94">
        <f t="shared" si="83"/>
        <v>248</v>
      </c>
    </row>
    <row r="453" spans="1:8" s="24" customFormat="1" ht="17.25" customHeight="1" x14ac:dyDescent="0.25">
      <c r="A453" s="99" t="s">
        <v>132</v>
      </c>
      <c r="B453" s="93" t="s">
        <v>99</v>
      </c>
      <c r="C453" s="93" t="s">
        <v>58</v>
      </c>
      <c r="D453" s="93" t="s">
        <v>257</v>
      </c>
      <c r="E453" s="93" t="s">
        <v>56</v>
      </c>
      <c r="F453" s="94">
        <f t="shared" si="83"/>
        <v>2815.7</v>
      </c>
      <c r="G453" s="94">
        <f t="shared" si="83"/>
        <v>678.8</v>
      </c>
      <c r="H453" s="94">
        <f t="shared" si="83"/>
        <v>248</v>
      </c>
    </row>
    <row r="454" spans="1:8" s="24" customFormat="1" ht="27.75" customHeight="1" x14ac:dyDescent="0.25">
      <c r="A454" s="99" t="s">
        <v>75</v>
      </c>
      <c r="B454" s="93" t="s">
        <v>99</v>
      </c>
      <c r="C454" s="93" t="s">
        <v>58</v>
      </c>
      <c r="D454" s="93" t="s">
        <v>257</v>
      </c>
      <c r="E454" s="93" t="s">
        <v>76</v>
      </c>
      <c r="F454" s="94">
        <f t="shared" si="83"/>
        <v>2815.7</v>
      </c>
      <c r="G454" s="94">
        <f t="shared" si="83"/>
        <v>678.8</v>
      </c>
      <c r="H454" s="94">
        <f t="shared" si="83"/>
        <v>248</v>
      </c>
    </row>
    <row r="455" spans="1:8" s="24" customFormat="1" ht="27.75" customHeight="1" x14ac:dyDescent="0.25">
      <c r="A455" s="99" t="s">
        <v>77</v>
      </c>
      <c r="B455" s="93" t="s">
        <v>99</v>
      </c>
      <c r="C455" s="93" t="s">
        <v>58</v>
      </c>
      <c r="D455" s="93" t="s">
        <v>257</v>
      </c>
      <c r="E455" s="93" t="s">
        <v>78</v>
      </c>
      <c r="F455" s="94">
        <f>171.1+2644.6</f>
        <v>2815.7</v>
      </c>
      <c r="G455" s="94">
        <v>678.8</v>
      </c>
      <c r="H455" s="94">
        <v>248</v>
      </c>
    </row>
    <row r="456" spans="1:8" s="24" customFormat="1" ht="39.75" hidden="1" customHeight="1" x14ac:dyDescent="0.25">
      <c r="A456" s="99" t="s">
        <v>294</v>
      </c>
      <c r="B456" s="93" t="s">
        <v>99</v>
      </c>
      <c r="C456" s="93" t="s">
        <v>58</v>
      </c>
      <c r="D456" s="93" t="s">
        <v>156</v>
      </c>
      <c r="E456" s="93" t="s">
        <v>56</v>
      </c>
      <c r="F456" s="94">
        <f t="shared" ref="F456:H457" si="84">F457</f>
        <v>0</v>
      </c>
      <c r="G456" s="94">
        <f t="shared" si="84"/>
        <v>0</v>
      </c>
      <c r="H456" s="94">
        <f t="shared" si="84"/>
        <v>0</v>
      </c>
    </row>
    <row r="457" spans="1:8" s="24" customFormat="1" ht="27.75" hidden="1" customHeight="1" x14ac:dyDescent="0.25">
      <c r="A457" s="99" t="s">
        <v>200</v>
      </c>
      <c r="B457" s="93" t="s">
        <v>99</v>
      </c>
      <c r="C457" s="93" t="s">
        <v>58</v>
      </c>
      <c r="D457" s="93" t="s">
        <v>201</v>
      </c>
      <c r="E457" s="93" t="s">
        <v>56</v>
      </c>
      <c r="F457" s="94">
        <f t="shared" si="84"/>
        <v>0</v>
      </c>
      <c r="G457" s="94">
        <f t="shared" si="84"/>
        <v>0</v>
      </c>
      <c r="H457" s="94">
        <f t="shared" si="84"/>
        <v>0</v>
      </c>
    </row>
    <row r="458" spans="1:8" s="24" customFormat="1" ht="65.25" hidden="1" customHeight="1" x14ac:dyDescent="0.25">
      <c r="A458" s="99" t="s">
        <v>213</v>
      </c>
      <c r="B458" s="93" t="s">
        <v>99</v>
      </c>
      <c r="C458" s="93" t="s">
        <v>58</v>
      </c>
      <c r="D458" s="93" t="s">
        <v>214</v>
      </c>
      <c r="E458" s="93" t="s">
        <v>56</v>
      </c>
      <c r="F458" s="94">
        <f>F459+F462</f>
        <v>0</v>
      </c>
      <c r="G458" s="94">
        <f>G459+G462</f>
        <v>0</v>
      </c>
      <c r="H458" s="94">
        <f>H459+H462</f>
        <v>0</v>
      </c>
    </row>
    <row r="459" spans="1:8" s="24" customFormat="1" ht="27.75" hidden="1" customHeight="1" x14ac:dyDescent="0.25">
      <c r="A459" s="99" t="s">
        <v>216</v>
      </c>
      <c r="B459" s="93" t="s">
        <v>99</v>
      </c>
      <c r="C459" s="93" t="s">
        <v>58</v>
      </c>
      <c r="D459" s="93" t="s">
        <v>217</v>
      </c>
      <c r="E459" s="93" t="s">
        <v>56</v>
      </c>
      <c r="F459" s="94">
        <f t="shared" ref="F459:H460" si="85">F460</f>
        <v>0</v>
      </c>
      <c r="G459" s="94">
        <f t="shared" si="85"/>
        <v>0</v>
      </c>
      <c r="H459" s="94">
        <f t="shared" si="85"/>
        <v>0</v>
      </c>
    </row>
    <row r="460" spans="1:8" s="24" customFormat="1" ht="27.75" hidden="1" customHeight="1" x14ac:dyDescent="0.25">
      <c r="A460" s="99" t="s">
        <v>75</v>
      </c>
      <c r="B460" s="93" t="s">
        <v>99</v>
      </c>
      <c r="C460" s="93" t="s">
        <v>58</v>
      </c>
      <c r="D460" s="93" t="s">
        <v>217</v>
      </c>
      <c r="E460" s="93" t="s">
        <v>76</v>
      </c>
      <c r="F460" s="94">
        <f t="shared" si="85"/>
        <v>0</v>
      </c>
      <c r="G460" s="94">
        <f t="shared" si="85"/>
        <v>0</v>
      </c>
      <c r="H460" s="94">
        <f t="shared" si="85"/>
        <v>0</v>
      </c>
    </row>
    <row r="461" spans="1:8" s="24" customFormat="1" ht="27.75" hidden="1" customHeight="1" x14ac:dyDescent="0.25">
      <c r="A461" s="99" t="s">
        <v>77</v>
      </c>
      <c r="B461" s="93" t="s">
        <v>99</v>
      </c>
      <c r="C461" s="93" t="s">
        <v>58</v>
      </c>
      <c r="D461" s="93" t="s">
        <v>217</v>
      </c>
      <c r="E461" s="93" t="s">
        <v>78</v>
      </c>
      <c r="F461" s="94"/>
      <c r="G461" s="94"/>
      <c r="H461" s="94"/>
    </row>
    <row r="462" spans="1:8" s="24" customFormat="1" ht="17.25" hidden="1" customHeight="1" x14ac:dyDescent="0.25">
      <c r="A462" s="99" t="s">
        <v>132</v>
      </c>
      <c r="B462" s="93" t="s">
        <v>99</v>
      </c>
      <c r="C462" s="93" t="s">
        <v>58</v>
      </c>
      <c r="D462" s="93" t="s">
        <v>215</v>
      </c>
      <c r="E462" s="93" t="s">
        <v>56</v>
      </c>
      <c r="F462" s="94">
        <f t="shared" ref="F462:H463" si="86">F463</f>
        <v>0</v>
      </c>
      <c r="G462" s="94">
        <f t="shared" si="86"/>
        <v>0</v>
      </c>
      <c r="H462" s="94">
        <f t="shared" si="86"/>
        <v>0</v>
      </c>
    </row>
    <row r="463" spans="1:8" s="24" customFormat="1" ht="27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215</v>
      </c>
      <c r="E463" s="93" t="s">
        <v>76</v>
      </c>
      <c r="F463" s="94">
        <f t="shared" si="86"/>
        <v>0</v>
      </c>
      <c r="G463" s="94">
        <f t="shared" si="86"/>
        <v>0</v>
      </c>
      <c r="H463" s="94">
        <f t="shared" si="86"/>
        <v>0</v>
      </c>
    </row>
    <row r="464" spans="1:8" s="24" customFormat="1" ht="27.7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215</v>
      </c>
      <c r="E464" s="93" t="s">
        <v>78</v>
      </c>
      <c r="F464" s="94"/>
      <c r="G464" s="94"/>
      <c r="H464" s="94"/>
    </row>
    <row r="465" spans="1:8" s="24" customFormat="1" ht="43.5" customHeight="1" x14ac:dyDescent="0.25">
      <c r="A465" s="99" t="s">
        <v>728</v>
      </c>
      <c r="B465" s="93" t="s">
        <v>99</v>
      </c>
      <c r="C465" s="93" t="s">
        <v>58</v>
      </c>
      <c r="D465" s="93" t="s">
        <v>298</v>
      </c>
      <c r="E465" s="93" t="s">
        <v>56</v>
      </c>
      <c r="F465" s="94">
        <f>F470+F486</f>
        <v>673.9</v>
      </c>
      <c r="G465" s="94">
        <f>G470</f>
        <v>490.3</v>
      </c>
      <c r="H465" s="94">
        <f>H470</f>
        <v>63.4</v>
      </c>
    </row>
    <row r="466" spans="1:8" s="24" customFormat="1" ht="30" hidden="1" customHeight="1" x14ac:dyDescent="0.25">
      <c r="A466" s="99" t="s">
        <v>299</v>
      </c>
      <c r="B466" s="93" t="s">
        <v>99</v>
      </c>
      <c r="C466" s="93" t="s">
        <v>58</v>
      </c>
      <c r="D466" s="93" t="s">
        <v>300</v>
      </c>
      <c r="E466" s="93" t="s">
        <v>56</v>
      </c>
      <c r="F466" s="94">
        <f t="shared" ref="F466:H468" si="87">F467</f>
        <v>0</v>
      </c>
      <c r="G466" s="94">
        <f t="shared" si="87"/>
        <v>0</v>
      </c>
      <c r="H466" s="94">
        <f t="shared" si="87"/>
        <v>0</v>
      </c>
    </row>
    <row r="467" spans="1:8" s="24" customFormat="1" ht="20.25" hidden="1" customHeight="1" x14ac:dyDescent="0.25">
      <c r="A467" s="99" t="s">
        <v>132</v>
      </c>
      <c r="B467" s="93" t="s">
        <v>99</v>
      </c>
      <c r="C467" s="93" t="s">
        <v>58</v>
      </c>
      <c r="D467" s="93" t="s">
        <v>301</v>
      </c>
      <c r="E467" s="93" t="s">
        <v>56</v>
      </c>
      <c r="F467" s="94">
        <f t="shared" si="87"/>
        <v>0</v>
      </c>
      <c r="G467" s="94">
        <f t="shared" si="87"/>
        <v>0</v>
      </c>
      <c r="H467" s="94">
        <f t="shared" si="87"/>
        <v>0</v>
      </c>
    </row>
    <row r="468" spans="1:8" s="24" customFormat="1" ht="27.75" hidden="1" customHeight="1" x14ac:dyDescent="0.25">
      <c r="A468" s="99" t="s">
        <v>75</v>
      </c>
      <c r="B468" s="93" t="s">
        <v>99</v>
      </c>
      <c r="C468" s="93" t="s">
        <v>58</v>
      </c>
      <c r="D468" s="93" t="s">
        <v>301</v>
      </c>
      <c r="E468" s="93" t="s">
        <v>76</v>
      </c>
      <c r="F468" s="94">
        <f t="shared" si="87"/>
        <v>0</v>
      </c>
      <c r="G468" s="94">
        <f t="shared" si="87"/>
        <v>0</v>
      </c>
      <c r="H468" s="94">
        <f t="shared" si="87"/>
        <v>0</v>
      </c>
    </row>
    <row r="469" spans="1:8" s="24" customFormat="1" ht="25.5" hidden="1" customHeight="1" x14ac:dyDescent="0.25">
      <c r="A469" s="99" t="s">
        <v>77</v>
      </c>
      <c r="B469" s="93" t="s">
        <v>99</v>
      </c>
      <c r="C469" s="93" t="s">
        <v>58</v>
      </c>
      <c r="D469" s="93" t="s">
        <v>301</v>
      </c>
      <c r="E469" s="93" t="s">
        <v>78</v>
      </c>
      <c r="F469" s="94"/>
      <c r="G469" s="94"/>
      <c r="H469" s="94"/>
    </row>
    <row r="470" spans="1:8" s="24" customFormat="1" ht="25.5" customHeight="1" x14ac:dyDescent="0.25">
      <c r="A470" s="99" t="s">
        <v>302</v>
      </c>
      <c r="B470" s="93" t="s">
        <v>99</v>
      </c>
      <c r="C470" s="93" t="s">
        <v>58</v>
      </c>
      <c r="D470" s="93" t="s">
        <v>303</v>
      </c>
      <c r="E470" s="93" t="s">
        <v>56</v>
      </c>
      <c r="F470" s="94">
        <f t="shared" ref="F470:H472" si="88">F471</f>
        <v>673.9</v>
      </c>
      <c r="G470" s="94">
        <f t="shared" si="88"/>
        <v>490.3</v>
      </c>
      <c r="H470" s="94">
        <f t="shared" si="88"/>
        <v>63.4</v>
      </c>
    </row>
    <row r="471" spans="1:8" s="24" customFormat="1" ht="15.75" customHeight="1" x14ac:dyDescent="0.25">
      <c r="A471" s="99" t="s">
        <v>132</v>
      </c>
      <c r="B471" s="93" t="s">
        <v>99</v>
      </c>
      <c r="C471" s="93" t="s">
        <v>58</v>
      </c>
      <c r="D471" s="93" t="s">
        <v>304</v>
      </c>
      <c r="E471" s="93" t="s">
        <v>56</v>
      </c>
      <c r="F471" s="94">
        <f t="shared" si="88"/>
        <v>673.9</v>
      </c>
      <c r="G471" s="94">
        <f t="shared" si="88"/>
        <v>490.3</v>
      </c>
      <c r="H471" s="94">
        <f t="shared" si="88"/>
        <v>63.4</v>
      </c>
    </row>
    <row r="472" spans="1:8" s="24" customFormat="1" ht="25.5" customHeight="1" x14ac:dyDescent="0.25">
      <c r="A472" s="99" t="s">
        <v>75</v>
      </c>
      <c r="B472" s="93" t="s">
        <v>99</v>
      </c>
      <c r="C472" s="93" t="s">
        <v>58</v>
      </c>
      <c r="D472" s="93" t="s">
        <v>304</v>
      </c>
      <c r="E472" s="93" t="s">
        <v>76</v>
      </c>
      <c r="F472" s="94">
        <f t="shared" si="88"/>
        <v>673.9</v>
      </c>
      <c r="G472" s="94">
        <f t="shared" si="88"/>
        <v>490.3</v>
      </c>
      <c r="H472" s="94">
        <f t="shared" si="88"/>
        <v>63.4</v>
      </c>
    </row>
    <row r="473" spans="1:8" s="24" customFormat="1" ht="25.5" customHeight="1" x14ac:dyDescent="0.25">
      <c r="A473" s="99" t="s">
        <v>77</v>
      </c>
      <c r="B473" s="93" t="s">
        <v>99</v>
      </c>
      <c r="C473" s="93" t="s">
        <v>58</v>
      </c>
      <c r="D473" s="93" t="s">
        <v>304</v>
      </c>
      <c r="E473" s="93" t="s">
        <v>78</v>
      </c>
      <c r="F473" s="94">
        <f>490.3+183.6</f>
        <v>673.9</v>
      </c>
      <c r="G473" s="94">
        <v>490.3</v>
      </c>
      <c r="H473" s="94">
        <v>63.4</v>
      </c>
    </row>
    <row r="474" spans="1:8" s="24" customFormat="1" ht="30" hidden="1" customHeight="1" x14ac:dyDescent="0.25">
      <c r="A474" s="99" t="s">
        <v>305</v>
      </c>
      <c r="B474" s="93" t="s">
        <v>99</v>
      </c>
      <c r="C474" s="93" t="s">
        <v>58</v>
      </c>
      <c r="D474" s="93" t="s">
        <v>162</v>
      </c>
      <c r="E474" s="93" t="s">
        <v>56</v>
      </c>
      <c r="F474" s="94">
        <f t="shared" ref="F474:H477" si="89">F475</f>
        <v>0</v>
      </c>
      <c r="G474" s="94">
        <f t="shared" si="89"/>
        <v>0</v>
      </c>
      <c r="H474" s="94">
        <f t="shared" si="89"/>
        <v>0</v>
      </c>
    </row>
    <row r="475" spans="1:8" s="24" customFormat="1" ht="25.5" hidden="1" customHeight="1" x14ac:dyDescent="0.25">
      <c r="A475" s="99" t="s">
        <v>171</v>
      </c>
      <c r="B475" s="93" t="s">
        <v>99</v>
      </c>
      <c r="C475" s="93" t="s">
        <v>58</v>
      </c>
      <c r="D475" s="93" t="s">
        <v>172</v>
      </c>
      <c r="E475" s="93" t="s">
        <v>56</v>
      </c>
      <c r="F475" s="94">
        <f t="shared" si="89"/>
        <v>0</v>
      </c>
      <c r="G475" s="94">
        <f t="shared" si="89"/>
        <v>0</v>
      </c>
      <c r="H475" s="94">
        <f t="shared" si="89"/>
        <v>0</v>
      </c>
    </row>
    <row r="476" spans="1:8" s="24" customFormat="1" ht="16.5" hidden="1" customHeight="1" x14ac:dyDescent="0.25">
      <c r="A476" s="99" t="s">
        <v>132</v>
      </c>
      <c r="B476" s="93" t="s">
        <v>99</v>
      </c>
      <c r="C476" s="93" t="s">
        <v>58</v>
      </c>
      <c r="D476" s="93" t="s">
        <v>173</v>
      </c>
      <c r="E476" s="93" t="s">
        <v>56</v>
      </c>
      <c r="F476" s="94">
        <f t="shared" si="89"/>
        <v>0</v>
      </c>
      <c r="G476" s="94">
        <f t="shared" si="89"/>
        <v>0</v>
      </c>
      <c r="H476" s="94">
        <f t="shared" si="89"/>
        <v>0</v>
      </c>
    </row>
    <row r="477" spans="1:8" s="24" customFormat="1" ht="27" hidden="1" customHeight="1" x14ac:dyDescent="0.25">
      <c r="A477" s="99" t="s">
        <v>75</v>
      </c>
      <c r="B477" s="93" t="s">
        <v>99</v>
      </c>
      <c r="C477" s="93" t="s">
        <v>58</v>
      </c>
      <c r="D477" s="93" t="s">
        <v>173</v>
      </c>
      <c r="E477" s="93" t="s">
        <v>76</v>
      </c>
      <c r="F477" s="94">
        <f t="shared" si="89"/>
        <v>0</v>
      </c>
      <c r="G477" s="94">
        <f t="shared" si="89"/>
        <v>0</v>
      </c>
      <c r="H477" s="94">
        <f t="shared" si="89"/>
        <v>0</v>
      </c>
    </row>
    <row r="478" spans="1:8" s="24" customFormat="1" ht="27" hidden="1" customHeight="1" x14ac:dyDescent="0.25">
      <c r="A478" s="99" t="s">
        <v>77</v>
      </c>
      <c r="B478" s="93" t="s">
        <v>99</v>
      </c>
      <c r="C478" s="93" t="s">
        <v>58</v>
      </c>
      <c r="D478" s="93" t="s">
        <v>173</v>
      </c>
      <c r="E478" s="93" t="s">
        <v>78</v>
      </c>
      <c r="F478" s="94">
        <v>0</v>
      </c>
      <c r="G478" s="94">
        <v>0</v>
      </c>
      <c r="H478" s="94">
        <v>0</v>
      </c>
    </row>
    <row r="479" spans="1:8" ht="30.75" hidden="1" customHeight="1" x14ac:dyDescent="0.25">
      <c r="A479" s="99" t="s">
        <v>287</v>
      </c>
      <c r="B479" s="93" t="s">
        <v>99</v>
      </c>
      <c r="C479" s="93" t="s">
        <v>58</v>
      </c>
      <c r="D479" s="93" t="s">
        <v>288</v>
      </c>
      <c r="E479" s="93" t="s">
        <v>56</v>
      </c>
      <c r="F479" s="94">
        <f t="shared" ref="F479:H481" si="90">F480</f>
        <v>0</v>
      </c>
      <c r="G479" s="94">
        <f t="shared" si="90"/>
        <v>0</v>
      </c>
      <c r="H479" s="94">
        <f t="shared" si="90"/>
        <v>0</v>
      </c>
    </row>
    <row r="480" spans="1:8" ht="29.25" hidden="1" customHeight="1" x14ac:dyDescent="0.25">
      <c r="A480" s="99" t="s">
        <v>289</v>
      </c>
      <c r="B480" s="93" t="s">
        <v>99</v>
      </c>
      <c r="C480" s="93" t="s">
        <v>58</v>
      </c>
      <c r="D480" s="93" t="s">
        <v>290</v>
      </c>
      <c r="E480" s="93" t="s">
        <v>56</v>
      </c>
      <c r="F480" s="94">
        <f t="shared" si="90"/>
        <v>0</v>
      </c>
      <c r="G480" s="94">
        <f t="shared" si="90"/>
        <v>0</v>
      </c>
      <c r="H480" s="94">
        <f t="shared" si="90"/>
        <v>0</v>
      </c>
    </row>
    <row r="481" spans="1:8" ht="15" hidden="1" x14ac:dyDescent="0.25">
      <c r="A481" s="99" t="s">
        <v>79</v>
      </c>
      <c r="B481" s="93" t="s">
        <v>99</v>
      </c>
      <c r="C481" s="93" t="s">
        <v>58</v>
      </c>
      <c r="D481" s="93" t="s">
        <v>290</v>
      </c>
      <c r="E481" s="93" t="s">
        <v>80</v>
      </c>
      <c r="F481" s="94">
        <f t="shared" si="90"/>
        <v>0</v>
      </c>
      <c r="G481" s="94">
        <f t="shared" si="90"/>
        <v>0</v>
      </c>
      <c r="H481" s="94">
        <f t="shared" si="90"/>
        <v>0</v>
      </c>
    </row>
    <row r="482" spans="1:8" ht="27.75" hidden="1" customHeight="1" x14ac:dyDescent="0.25">
      <c r="A482" s="99" t="s">
        <v>266</v>
      </c>
      <c r="B482" s="93" t="s">
        <v>99</v>
      </c>
      <c r="C482" s="93" t="s">
        <v>58</v>
      </c>
      <c r="D482" s="93" t="s">
        <v>290</v>
      </c>
      <c r="E482" s="93" t="s">
        <v>267</v>
      </c>
      <c r="F482" s="94"/>
      <c r="G482" s="94"/>
      <c r="H482" s="94"/>
    </row>
    <row r="483" spans="1:8" ht="19.5" hidden="1" customHeight="1" x14ac:dyDescent="0.25">
      <c r="A483" s="99" t="s">
        <v>118</v>
      </c>
      <c r="B483" s="93" t="s">
        <v>99</v>
      </c>
      <c r="C483" s="93" t="s">
        <v>58</v>
      </c>
      <c r="D483" s="93" t="s">
        <v>166</v>
      </c>
      <c r="E483" s="93" t="s">
        <v>56</v>
      </c>
      <c r="F483" s="94">
        <f t="shared" ref="F483:H484" si="91">F484</f>
        <v>0</v>
      </c>
      <c r="G483" s="94">
        <f t="shared" si="91"/>
        <v>0</v>
      </c>
      <c r="H483" s="94">
        <f t="shared" si="91"/>
        <v>0</v>
      </c>
    </row>
    <row r="484" spans="1:8" ht="18" hidden="1" customHeight="1" x14ac:dyDescent="0.25">
      <c r="A484" s="99" t="s">
        <v>167</v>
      </c>
      <c r="B484" s="93" t="s">
        <v>99</v>
      </c>
      <c r="C484" s="93" t="s">
        <v>58</v>
      </c>
      <c r="D484" s="93" t="s">
        <v>168</v>
      </c>
      <c r="E484" s="93" t="s">
        <v>56</v>
      </c>
      <c r="F484" s="94">
        <f t="shared" si="91"/>
        <v>0</v>
      </c>
      <c r="G484" s="94">
        <f t="shared" si="91"/>
        <v>0</v>
      </c>
      <c r="H484" s="94">
        <f t="shared" si="91"/>
        <v>0</v>
      </c>
    </row>
    <row r="485" spans="1:8" ht="27.75" hidden="1" customHeight="1" x14ac:dyDescent="0.25">
      <c r="A485" s="99" t="s">
        <v>77</v>
      </c>
      <c r="B485" s="93" t="s">
        <v>99</v>
      </c>
      <c r="C485" s="93" t="s">
        <v>58</v>
      </c>
      <c r="D485" s="93" t="s">
        <v>168</v>
      </c>
      <c r="E485" s="93" t="s">
        <v>78</v>
      </c>
      <c r="F485" s="94">
        <v>0</v>
      </c>
      <c r="G485" s="94">
        <v>0</v>
      </c>
      <c r="H485" s="94">
        <v>0</v>
      </c>
    </row>
    <row r="486" spans="1:8" ht="42" hidden="1" customHeight="1" x14ac:dyDescent="0.25">
      <c r="A486" s="99" t="s">
        <v>601</v>
      </c>
      <c r="B486" s="93" t="s">
        <v>99</v>
      </c>
      <c r="C486" s="93" t="s">
        <v>58</v>
      </c>
      <c r="D486" s="93" t="s">
        <v>616</v>
      </c>
      <c r="E486" s="93" t="s">
        <v>56</v>
      </c>
      <c r="F486" s="94">
        <f>F487</f>
        <v>0</v>
      </c>
      <c r="G486" s="94">
        <v>0</v>
      </c>
      <c r="H486" s="94">
        <v>0</v>
      </c>
    </row>
    <row r="487" spans="1:8" ht="27.75" hidden="1" customHeight="1" x14ac:dyDescent="0.25">
      <c r="A487" s="99" t="s">
        <v>75</v>
      </c>
      <c r="B487" s="93" t="s">
        <v>99</v>
      </c>
      <c r="C487" s="93" t="s">
        <v>58</v>
      </c>
      <c r="D487" s="93" t="s">
        <v>616</v>
      </c>
      <c r="E487" s="93" t="s">
        <v>76</v>
      </c>
      <c r="F487" s="94">
        <f>F488</f>
        <v>0</v>
      </c>
      <c r="G487" s="94">
        <v>0</v>
      </c>
      <c r="H487" s="94">
        <v>0</v>
      </c>
    </row>
    <row r="488" spans="1:8" ht="27.75" hidden="1" customHeight="1" x14ac:dyDescent="0.25">
      <c r="A488" s="99" t="s">
        <v>77</v>
      </c>
      <c r="B488" s="93" t="s">
        <v>99</v>
      </c>
      <c r="C488" s="93" t="s">
        <v>58</v>
      </c>
      <c r="D488" s="93" t="s">
        <v>616</v>
      </c>
      <c r="E488" s="93" t="s">
        <v>78</v>
      </c>
      <c r="F488" s="94"/>
      <c r="G488" s="94"/>
      <c r="H488" s="94"/>
    </row>
    <row r="489" spans="1:8" ht="39.75" customHeight="1" x14ac:dyDescent="0.25">
      <c r="A489" s="99" t="s">
        <v>699</v>
      </c>
      <c r="B489" s="93" t="s">
        <v>99</v>
      </c>
      <c r="C489" s="93" t="s">
        <v>58</v>
      </c>
      <c r="D489" s="93" t="s">
        <v>162</v>
      </c>
      <c r="E489" s="93" t="s">
        <v>56</v>
      </c>
      <c r="F489" s="94">
        <f>F490</f>
        <v>614.70000000000005</v>
      </c>
      <c r="G489" s="94">
        <f t="shared" ref="G489:H490" si="92">G490</f>
        <v>614.70000000000005</v>
      </c>
      <c r="H489" s="94">
        <f t="shared" si="92"/>
        <v>0</v>
      </c>
    </row>
    <row r="490" spans="1:8" ht="27.75" customHeight="1" x14ac:dyDescent="0.25">
      <c r="A490" s="99" t="s">
        <v>171</v>
      </c>
      <c r="B490" s="93" t="s">
        <v>99</v>
      </c>
      <c r="C490" s="93" t="s">
        <v>58</v>
      </c>
      <c r="D490" s="93" t="s">
        <v>172</v>
      </c>
      <c r="E490" s="93" t="s">
        <v>56</v>
      </c>
      <c r="F490" s="94">
        <f>F491</f>
        <v>614.70000000000005</v>
      </c>
      <c r="G490" s="94">
        <f t="shared" si="92"/>
        <v>614.70000000000005</v>
      </c>
      <c r="H490" s="94">
        <f t="shared" si="92"/>
        <v>0</v>
      </c>
    </row>
    <row r="491" spans="1:8" ht="21" customHeight="1" x14ac:dyDescent="0.25">
      <c r="A491" s="99" t="s">
        <v>132</v>
      </c>
      <c r="B491" s="93" t="s">
        <v>99</v>
      </c>
      <c r="C491" s="93" t="s">
        <v>58</v>
      </c>
      <c r="D491" s="93" t="s">
        <v>173</v>
      </c>
      <c r="E491" s="93" t="s">
        <v>56</v>
      </c>
      <c r="F491" s="94">
        <f>F492+F494</f>
        <v>614.70000000000005</v>
      </c>
      <c r="G491" s="94">
        <f t="shared" ref="G491:H491" si="93">G492+G494</f>
        <v>614.70000000000005</v>
      </c>
      <c r="H491" s="94">
        <f t="shared" si="93"/>
        <v>0</v>
      </c>
    </row>
    <row r="492" spans="1:8" ht="27.75" customHeight="1" x14ac:dyDescent="0.25">
      <c r="A492" s="99" t="s">
        <v>75</v>
      </c>
      <c r="B492" s="93" t="s">
        <v>99</v>
      </c>
      <c r="C492" s="93" t="s">
        <v>58</v>
      </c>
      <c r="D492" s="93" t="s">
        <v>173</v>
      </c>
      <c r="E492" s="93" t="s">
        <v>76</v>
      </c>
      <c r="F492" s="94">
        <f>F493</f>
        <v>396</v>
      </c>
      <c r="G492" s="94">
        <f t="shared" ref="G492:H492" si="94">G493</f>
        <v>396</v>
      </c>
      <c r="H492" s="94">
        <f t="shared" si="94"/>
        <v>0</v>
      </c>
    </row>
    <row r="493" spans="1:8" ht="27.75" customHeight="1" x14ac:dyDescent="0.25">
      <c r="A493" s="99" t="s">
        <v>77</v>
      </c>
      <c r="B493" s="93" t="s">
        <v>99</v>
      </c>
      <c r="C493" s="93" t="s">
        <v>58</v>
      </c>
      <c r="D493" s="93" t="s">
        <v>173</v>
      </c>
      <c r="E493" s="93" t="s">
        <v>78</v>
      </c>
      <c r="F493" s="94">
        <v>396</v>
      </c>
      <c r="G493" s="94">
        <v>396</v>
      </c>
      <c r="H493" s="94">
        <v>0</v>
      </c>
    </row>
    <row r="494" spans="1:8" ht="24.75" customHeight="1" x14ac:dyDescent="0.25">
      <c r="A494" s="99" t="s">
        <v>79</v>
      </c>
      <c r="B494" s="93" t="s">
        <v>99</v>
      </c>
      <c r="C494" s="93" t="s">
        <v>58</v>
      </c>
      <c r="D494" s="93" t="s">
        <v>173</v>
      </c>
      <c r="E494" s="93" t="s">
        <v>80</v>
      </c>
      <c r="F494" s="94">
        <f>F496</f>
        <v>218.7</v>
      </c>
      <c r="G494" s="94">
        <f t="shared" ref="G494:H494" si="95">G496</f>
        <v>218.7</v>
      </c>
      <c r="H494" s="94">
        <f t="shared" si="95"/>
        <v>0</v>
      </c>
    </row>
    <row r="495" spans="1:8" ht="39.75" hidden="1" customHeight="1" x14ac:dyDescent="0.25">
      <c r="A495" s="109"/>
      <c r="B495" s="93"/>
      <c r="C495" s="93"/>
      <c r="D495" s="93"/>
      <c r="E495" s="93"/>
      <c r="F495" s="94"/>
      <c r="G495" s="94"/>
      <c r="H495" s="94"/>
    </row>
    <row r="496" spans="1:8" ht="57" customHeight="1" x14ac:dyDescent="0.25">
      <c r="A496" s="109" t="s">
        <v>617</v>
      </c>
      <c r="B496" s="93" t="s">
        <v>99</v>
      </c>
      <c r="C496" s="93" t="s">
        <v>58</v>
      </c>
      <c r="D496" s="93" t="s">
        <v>173</v>
      </c>
      <c r="E496" s="93" t="s">
        <v>267</v>
      </c>
      <c r="F496" s="94">
        <v>218.7</v>
      </c>
      <c r="G496" s="94">
        <v>218.7</v>
      </c>
      <c r="H496" s="94">
        <v>0</v>
      </c>
    </row>
    <row r="497" spans="1:8" ht="33.75" customHeight="1" x14ac:dyDescent="0.25">
      <c r="A497" s="99" t="s">
        <v>726</v>
      </c>
      <c r="B497" s="93" t="s">
        <v>99</v>
      </c>
      <c r="C497" s="93" t="s">
        <v>58</v>
      </c>
      <c r="D497" s="93" t="s">
        <v>705</v>
      </c>
      <c r="E497" s="93" t="s">
        <v>56</v>
      </c>
      <c r="F497" s="94">
        <v>0</v>
      </c>
      <c r="G497" s="94">
        <v>0</v>
      </c>
      <c r="H497" s="94">
        <f>H498</f>
        <v>116.1</v>
      </c>
    </row>
    <row r="498" spans="1:8" ht="22.5" customHeight="1" x14ac:dyDescent="0.25">
      <c r="A498" s="99" t="s">
        <v>132</v>
      </c>
      <c r="B498" s="93" t="s">
        <v>99</v>
      </c>
      <c r="C498" s="93" t="s">
        <v>58</v>
      </c>
      <c r="D498" s="93" t="s">
        <v>706</v>
      </c>
      <c r="E498" s="93" t="s">
        <v>56</v>
      </c>
      <c r="F498" s="94">
        <v>0</v>
      </c>
      <c r="G498" s="94">
        <v>0</v>
      </c>
      <c r="H498" s="94">
        <f>H499</f>
        <v>116.1</v>
      </c>
    </row>
    <row r="499" spans="1:8" ht="22.5" customHeight="1" x14ac:dyDescent="0.25">
      <c r="A499" s="99" t="s">
        <v>79</v>
      </c>
      <c r="B499" s="93" t="s">
        <v>99</v>
      </c>
      <c r="C499" s="93" t="s">
        <v>58</v>
      </c>
      <c r="D499" s="93" t="s">
        <v>706</v>
      </c>
      <c r="E499" s="93" t="s">
        <v>80</v>
      </c>
      <c r="F499" s="94">
        <v>0</v>
      </c>
      <c r="G499" s="94">
        <v>0</v>
      </c>
      <c r="H499" s="94">
        <f>H500</f>
        <v>116.1</v>
      </c>
    </row>
    <row r="500" spans="1:8" ht="57" customHeight="1" x14ac:dyDescent="0.25">
      <c r="A500" s="109" t="s">
        <v>617</v>
      </c>
      <c r="B500" s="93" t="s">
        <v>99</v>
      </c>
      <c r="C500" s="93" t="s">
        <v>58</v>
      </c>
      <c r="D500" s="93" t="s">
        <v>706</v>
      </c>
      <c r="E500" s="93" t="s">
        <v>267</v>
      </c>
      <c r="F500" s="94">
        <v>0</v>
      </c>
      <c r="G500" s="94">
        <v>0</v>
      </c>
      <c r="H500" s="94">
        <v>116.1</v>
      </c>
    </row>
    <row r="501" spans="1:8" ht="54.75" customHeight="1" x14ac:dyDescent="0.25">
      <c r="A501" s="99" t="s">
        <v>655</v>
      </c>
      <c r="B501" s="93" t="s">
        <v>99</v>
      </c>
      <c r="C501" s="93" t="s">
        <v>58</v>
      </c>
      <c r="D501" s="93" t="s">
        <v>175</v>
      </c>
      <c r="E501" s="93" t="s">
        <v>56</v>
      </c>
      <c r="F501" s="94">
        <f>F502+F507</f>
        <v>3156.1</v>
      </c>
      <c r="G501" s="94">
        <f>G502</f>
        <v>116.1</v>
      </c>
      <c r="H501" s="94">
        <f>H502</f>
        <v>0</v>
      </c>
    </row>
    <row r="502" spans="1:8" ht="18" customHeight="1" x14ac:dyDescent="0.25">
      <c r="A502" s="99" t="s">
        <v>132</v>
      </c>
      <c r="B502" s="93" t="s">
        <v>99</v>
      </c>
      <c r="C502" s="93" t="s">
        <v>58</v>
      </c>
      <c r="D502" s="93" t="s">
        <v>306</v>
      </c>
      <c r="E502" s="93" t="s">
        <v>56</v>
      </c>
      <c r="F502" s="94">
        <f>F503+F505</f>
        <v>116.1</v>
      </c>
      <c r="G502" s="94">
        <f>G503+G505</f>
        <v>116.1</v>
      </c>
      <c r="H502" s="94">
        <f>H503+H505</f>
        <v>0</v>
      </c>
    </row>
    <row r="503" spans="1:8" ht="27.75" customHeight="1" x14ac:dyDescent="0.25">
      <c r="A503" s="99" t="s">
        <v>75</v>
      </c>
      <c r="B503" s="93" t="s">
        <v>99</v>
      </c>
      <c r="C503" s="93" t="s">
        <v>58</v>
      </c>
      <c r="D503" s="93" t="s">
        <v>306</v>
      </c>
      <c r="E503" s="93" t="s">
        <v>76</v>
      </c>
      <c r="F503" s="94">
        <f>F504</f>
        <v>116.1</v>
      </c>
      <c r="G503" s="94">
        <f>G504</f>
        <v>116.1</v>
      </c>
      <c r="H503" s="94">
        <f>H504</f>
        <v>0</v>
      </c>
    </row>
    <row r="504" spans="1:8" ht="27.75" customHeight="1" x14ac:dyDescent="0.25">
      <c r="A504" s="99" t="s">
        <v>77</v>
      </c>
      <c r="B504" s="93" t="s">
        <v>99</v>
      </c>
      <c r="C504" s="93" t="s">
        <v>58</v>
      </c>
      <c r="D504" s="93" t="s">
        <v>306</v>
      </c>
      <c r="E504" s="93" t="s">
        <v>78</v>
      </c>
      <c r="F504" s="94">
        <v>116.1</v>
      </c>
      <c r="G504" s="94">
        <v>116.1</v>
      </c>
      <c r="H504" s="94">
        <v>0</v>
      </c>
    </row>
    <row r="505" spans="1:8" ht="39.75" hidden="1" customHeight="1" x14ac:dyDescent="0.25">
      <c r="A505" s="99" t="s">
        <v>177</v>
      </c>
      <c r="B505" s="93" t="s">
        <v>99</v>
      </c>
      <c r="C505" s="93" t="s">
        <v>58</v>
      </c>
      <c r="D505" s="93" t="s">
        <v>306</v>
      </c>
      <c r="E505" s="93" t="s">
        <v>178</v>
      </c>
      <c r="F505" s="94">
        <f>F506</f>
        <v>0</v>
      </c>
      <c r="G505" s="94">
        <f>G506</f>
        <v>0</v>
      </c>
      <c r="H505" s="94">
        <f>H506</f>
        <v>0</v>
      </c>
    </row>
    <row r="506" spans="1:8" ht="21" hidden="1" customHeight="1" x14ac:dyDescent="0.25">
      <c r="A506" s="99" t="s">
        <v>179</v>
      </c>
      <c r="B506" s="93" t="s">
        <v>99</v>
      </c>
      <c r="C506" s="93" t="s">
        <v>58</v>
      </c>
      <c r="D506" s="93" t="s">
        <v>306</v>
      </c>
      <c r="E506" s="93" t="s">
        <v>180</v>
      </c>
      <c r="F506" s="94"/>
      <c r="G506" s="94"/>
      <c r="H506" s="94"/>
    </row>
    <row r="507" spans="1:8" ht="43.5" customHeight="1" x14ac:dyDescent="0.25">
      <c r="A507" s="99" t="s">
        <v>756</v>
      </c>
      <c r="B507" s="93" t="s">
        <v>99</v>
      </c>
      <c r="C507" s="93" t="s">
        <v>58</v>
      </c>
      <c r="D507" s="93" t="s">
        <v>755</v>
      </c>
      <c r="E507" s="93" t="s">
        <v>56</v>
      </c>
      <c r="F507" s="94">
        <f>F508</f>
        <v>3040</v>
      </c>
      <c r="G507" s="94">
        <v>0</v>
      </c>
      <c r="H507" s="94">
        <v>0</v>
      </c>
    </row>
    <row r="508" spans="1:8" ht="26.25" customHeight="1" x14ac:dyDescent="0.25">
      <c r="A508" s="99" t="s">
        <v>75</v>
      </c>
      <c r="B508" s="93" t="s">
        <v>99</v>
      </c>
      <c r="C508" s="93" t="s">
        <v>58</v>
      </c>
      <c r="D508" s="93" t="s">
        <v>755</v>
      </c>
      <c r="E508" s="93" t="s">
        <v>76</v>
      </c>
      <c r="F508" s="94">
        <f>F509</f>
        <v>3040</v>
      </c>
      <c r="G508" s="94">
        <v>0</v>
      </c>
      <c r="H508" s="94">
        <v>0</v>
      </c>
    </row>
    <row r="509" spans="1:8" ht="30.75" customHeight="1" x14ac:dyDescent="0.25">
      <c r="A509" s="99" t="s">
        <v>77</v>
      </c>
      <c r="B509" s="93" t="s">
        <v>99</v>
      </c>
      <c r="C509" s="93" t="s">
        <v>58</v>
      </c>
      <c r="D509" s="93" t="s">
        <v>755</v>
      </c>
      <c r="E509" s="93" t="s">
        <v>78</v>
      </c>
      <c r="F509" s="94">
        <v>3040</v>
      </c>
      <c r="G509" s="94">
        <v>0</v>
      </c>
      <c r="H509" s="94">
        <v>0</v>
      </c>
    </row>
    <row r="510" spans="1:8" s="24" customFormat="1" ht="18" customHeight="1" x14ac:dyDescent="0.25">
      <c r="A510" s="99" t="s">
        <v>307</v>
      </c>
      <c r="B510" s="93" t="s">
        <v>99</v>
      </c>
      <c r="C510" s="93" t="s">
        <v>194</v>
      </c>
      <c r="D510" s="93" t="s">
        <v>55</v>
      </c>
      <c r="E510" s="93" t="s">
        <v>56</v>
      </c>
      <c r="F510" s="94">
        <f>F511+F540</f>
        <v>2179.4</v>
      </c>
      <c r="G510" s="94">
        <f>G511+G540</f>
        <v>2170</v>
      </c>
      <c r="H510" s="94">
        <f>H511+H540</f>
        <v>730</v>
      </c>
    </row>
    <row r="511" spans="1:8" s="24" customFormat="1" ht="39" x14ac:dyDescent="0.25">
      <c r="A511" s="99" t="s">
        <v>707</v>
      </c>
      <c r="B511" s="93" t="s">
        <v>99</v>
      </c>
      <c r="C511" s="93" t="s">
        <v>194</v>
      </c>
      <c r="D511" s="93" t="s">
        <v>308</v>
      </c>
      <c r="E511" s="93" t="s">
        <v>56</v>
      </c>
      <c r="F511" s="94">
        <f>F512+F516+F520+F524+F528+F536</f>
        <v>2179.4</v>
      </c>
      <c r="G511" s="94">
        <f>G512+G516+G520+G524+G528+G536</f>
        <v>2170</v>
      </c>
      <c r="H511" s="94">
        <f>H512+H516+H520+H524+H528+H536</f>
        <v>730</v>
      </c>
    </row>
    <row r="512" spans="1:8" s="24" customFormat="1" ht="51.75" x14ac:dyDescent="0.25">
      <c r="A512" s="99" t="s">
        <v>309</v>
      </c>
      <c r="B512" s="93" t="s">
        <v>99</v>
      </c>
      <c r="C512" s="93" t="s">
        <v>194</v>
      </c>
      <c r="D512" s="93" t="s">
        <v>310</v>
      </c>
      <c r="E512" s="93" t="s">
        <v>56</v>
      </c>
      <c r="F512" s="94">
        <f t="shared" ref="F512:H514" si="96">F513</f>
        <v>200</v>
      </c>
      <c r="G512" s="94">
        <f t="shared" si="96"/>
        <v>200</v>
      </c>
      <c r="H512" s="94">
        <f t="shared" si="96"/>
        <v>100</v>
      </c>
    </row>
    <row r="513" spans="1:8" s="24" customFormat="1" ht="15" x14ac:dyDescent="0.25">
      <c r="A513" s="99" t="s">
        <v>132</v>
      </c>
      <c r="B513" s="93" t="s">
        <v>99</v>
      </c>
      <c r="C513" s="93" t="s">
        <v>194</v>
      </c>
      <c r="D513" s="93" t="s">
        <v>311</v>
      </c>
      <c r="E513" s="93" t="s">
        <v>56</v>
      </c>
      <c r="F513" s="94">
        <f t="shared" si="96"/>
        <v>200</v>
      </c>
      <c r="G513" s="94">
        <f t="shared" si="96"/>
        <v>200</v>
      </c>
      <c r="H513" s="94">
        <f t="shared" si="96"/>
        <v>100</v>
      </c>
    </row>
    <row r="514" spans="1:8" s="24" customFormat="1" ht="26.25" x14ac:dyDescent="0.25">
      <c r="A514" s="99" t="s">
        <v>75</v>
      </c>
      <c r="B514" s="93" t="s">
        <v>99</v>
      </c>
      <c r="C514" s="93" t="s">
        <v>194</v>
      </c>
      <c r="D514" s="93" t="s">
        <v>311</v>
      </c>
      <c r="E514" s="93" t="s">
        <v>76</v>
      </c>
      <c r="F514" s="94">
        <f t="shared" si="96"/>
        <v>200</v>
      </c>
      <c r="G514" s="94">
        <f t="shared" si="96"/>
        <v>200</v>
      </c>
      <c r="H514" s="94">
        <f t="shared" si="96"/>
        <v>100</v>
      </c>
    </row>
    <row r="515" spans="1:8" s="25" customFormat="1" ht="30" customHeight="1" x14ac:dyDescent="0.25">
      <c r="A515" s="99" t="s">
        <v>77</v>
      </c>
      <c r="B515" s="93" t="s">
        <v>99</v>
      </c>
      <c r="C515" s="93" t="s">
        <v>194</v>
      </c>
      <c r="D515" s="93" t="s">
        <v>311</v>
      </c>
      <c r="E515" s="93" t="s">
        <v>78</v>
      </c>
      <c r="F515" s="94">
        <v>200</v>
      </c>
      <c r="G515" s="94">
        <v>200</v>
      </c>
      <c r="H515" s="94">
        <v>100</v>
      </c>
    </row>
    <row r="516" spans="1:8" s="25" customFormat="1" ht="69.75" customHeight="1" x14ac:dyDescent="0.25">
      <c r="A516" s="99" t="s">
        <v>312</v>
      </c>
      <c r="B516" s="93" t="s">
        <v>99</v>
      </c>
      <c r="C516" s="93" t="s">
        <v>194</v>
      </c>
      <c r="D516" s="93" t="s">
        <v>313</v>
      </c>
      <c r="E516" s="93" t="s">
        <v>56</v>
      </c>
      <c r="F516" s="94">
        <f t="shared" ref="F516:H518" si="97">F517</f>
        <v>529.4</v>
      </c>
      <c r="G516" s="94">
        <f t="shared" si="97"/>
        <v>520</v>
      </c>
      <c r="H516" s="94">
        <f t="shared" si="97"/>
        <v>300</v>
      </c>
    </row>
    <row r="517" spans="1:8" s="25" customFormat="1" ht="17.25" customHeight="1" x14ac:dyDescent="0.25">
      <c r="A517" s="99" t="s">
        <v>132</v>
      </c>
      <c r="B517" s="93" t="s">
        <v>99</v>
      </c>
      <c r="C517" s="93" t="s">
        <v>194</v>
      </c>
      <c r="D517" s="93" t="s">
        <v>314</v>
      </c>
      <c r="E517" s="93" t="s">
        <v>56</v>
      </c>
      <c r="F517" s="94">
        <f t="shared" si="97"/>
        <v>529.4</v>
      </c>
      <c r="G517" s="94">
        <f t="shared" si="97"/>
        <v>520</v>
      </c>
      <c r="H517" s="94">
        <f t="shared" si="97"/>
        <v>300</v>
      </c>
    </row>
    <row r="518" spans="1:8" s="25" customFormat="1" ht="26.25" x14ac:dyDescent="0.25">
      <c r="A518" s="99" t="s">
        <v>75</v>
      </c>
      <c r="B518" s="93" t="s">
        <v>99</v>
      </c>
      <c r="C518" s="93" t="s">
        <v>194</v>
      </c>
      <c r="D518" s="93" t="s">
        <v>314</v>
      </c>
      <c r="E518" s="93" t="s">
        <v>76</v>
      </c>
      <c r="F518" s="94">
        <f t="shared" si="97"/>
        <v>529.4</v>
      </c>
      <c r="G518" s="94">
        <f t="shared" si="97"/>
        <v>520</v>
      </c>
      <c r="H518" s="94">
        <f t="shared" si="97"/>
        <v>300</v>
      </c>
    </row>
    <row r="519" spans="1:8" s="25" customFormat="1" ht="39" x14ac:dyDescent="0.25">
      <c r="A519" s="99" t="s">
        <v>77</v>
      </c>
      <c r="B519" s="93" t="s">
        <v>99</v>
      </c>
      <c r="C519" s="93" t="s">
        <v>194</v>
      </c>
      <c r="D519" s="93" t="s">
        <v>314</v>
      </c>
      <c r="E519" s="93" t="s">
        <v>78</v>
      </c>
      <c r="F519" s="94">
        <v>529.4</v>
      </c>
      <c r="G519" s="94">
        <v>520</v>
      </c>
      <c r="H519" s="94">
        <v>300</v>
      </c>
    </row>
    <row r="520" spans="1:8" s="25" customFormat="1" ht="26.25" x14ac:dyDescent="0.25">
      <c r="A520" s="99" t="s">
        <v>729</v>
      </c>
      <c r="B520" s="93" t="s">
        <v>99</v>
      </c>
      <c r="C520" s="93" t="s">
        <v>194</v>
      </c>
      <c r="D520" s="93" t="s">
        <v>315</v>
      </c>
      <c r="E520" s="93" t="s">
        <v>56</v>
      </c>
      <c r="F520" s="94">
        <f t="shared" ref="F520:H522" si="98">F521</f>
        <v>880</v>
      </c>
      <c r="G520" s="94">
        <f t="shared" si="98"/>
        <v>880</v>
      </c>
      <c r="H520" s="94">
        <f t="shared" si="98"/>
        <v>280</v>
      </c>
    </row>
    <row r="521" spans="1:8" s="25" customFormat="1" ht="15" x14ac:dyDescent="0.25">
      <c r="A521" s="99" t="s">
        <v>132</v>
      </c>
      <c r="B521" s="93" t="s">
        <v>99</v>
      </c>
      <c r="C521" s="93" t="s">
        <v>194</v>
      </c>
      <c r="D521" s="93" t="s">
        <v>316</v>
      </c>
      <c r="E521" s="93" t="s">
        <v>56</v>
      </c>
      <c r="F521" s="94">
        <f t="shared" si="98"/>
        <v>880</v>
      </c>
      <c r="G521" s="94">
        <f t="shared" si="98"/>
        <v>880</v>
      </c>
      <c r="H521" s="94">
        <f t="shared" si="98"/>
        <v>280</v>
      </c>
    </row>
    <row r="522" spans="1:8" s="25" customFormat="1" ht="26.25" x14ac:dyDescent="0.25">
      <c r="A522" s="99" t="s">
        <v>75</v>
      </c>
      <c r="B522" s="93" t="s">
        <v>99</v>
      </c>
      <c r="C522" s="93" t="s">
        <v>194</v>
      </c>
      <c r="D522" s="93" t="s">
        <v>316</v>
      </c>
      <c r="E522" s="93" t="s">
        <v>76</v>
      </c>
      <c r="F522" s="94">
        <f t="shared" si="98"/>
        <v>880</v>
      </c>
      <c r="G522" s="94">
        <f t="shared" si="98"/>
        <v>880</v>
      </c>
      <c r="H522" s="94">
        <f t="shared" si="98"/>
        <v>280</v>
      </c>
    </row>
    <row r="523" spans="1:8" s="25" customFormat="1" ht="32.25" customHeight="1" x14ac:dyDescent="0.25">
      <c r="A523" s="99" t="s">
        <v>77</v>
      </c>
      <c r="B523" s="93" t="s">
        <v>99</v>
      </c>
      <c r="C523" s="93" t="s">
        <v>194</v>
      </c>
      <c r="D523" s="93" t="s">
        <v>316</v>
      </c>
      <c r="E523" s="93" t="s">
        <v>78</v>
      </c>
      <c r="F523" s="94">
        <v>880</v>
      </c>
      <c r="G523" s="94">
        <v>880</v>
      </c>
      <c r="H523" s="94">
        <v>280</v>
      </c>
    </row>
    <row r="524" spans="1:8" s="25" customFormat="1" ht="39" x14ac:dyDescent="0.25">
      <c r="A524" s="99" t="s">
        <v>317</v>
      </c>
      <c r="B524" s="93" t="s">
        <v>99</v>
      </c>
      <c r="C524" s="93" t="s">
        <v>194</v>
      </c>
      <c r="D524" s="93" t="s">
        <v>318</v>
      </c>
      <c r="E524" s="93" t="s">
        <v>56</v>
      </c>
      <c r="F524" s="94">
        <f t="shared" ref="F524:H526" si="99">F525</f>
        <v>520</v>
      </c>
      <c r="G524" s="94">
        <f t="shared" si="99"/>
        <v>520</v>
      </c>
      <c r="H524" s="94">
        <f t="shared" si="99"/>
        <v>0</v>
      </c>
    </row>
    <row r="525" spans="1:8" s="25" customFormat="1" ht="15" x14ac:dyDescent="0.25">
      <c r="A525" s="99" t="s">
        <v>132</v>
      </c>
      <c r="B525" s="93" t="s">
        <v>99</v>
      </c>
      <c r="C525" s="93" t="s">
        <v>194</v>
      </c>
      <c r="D525" s="93" t="s">
        <v>319</v>
      </c>
      <c r="E525" s="93" t="s">
        <v>56</v>
      </c>
      <c r="F525" s="94">
        <f t="shared" si="99"/>
        <v>520</v>
      </c>
      <c r="G525" s="94">
        <f t="shared" si="99"/>
        <v>520</v>
      </c>
      <c r="H525" s="94">
        <f t="shared" si="99"/>
        <v>0</v>
      </c>
    </row>
    <row r="526" spans="1:8" s="25" customFormat="1" ht="26.25" x14ac:dyDescent="0.25">
      <c r="A526" s="99" t="s">
        <v>75</v>
      </c>
      <c r="B526" s="93" t="s">
        <v>99</v>
      </c>
      <c r="C526" s="93" t="s">
        <v>194</v>
      </c>
      <c r="D526" s="93" t="s">
        <v>319</v>
      </c>
      <c r="E526" s="93" t="s">
        <v>76</v>
      </c>
      <c r="F526" s="94">
        <f t="shared" si="99"/>
        <v>520</v>
      </c>
      <c r="G526" s="94">
        <f t="shared" si="99"/>
        <v>520</v>
      </c>
      <c r="H526" s="94">
        <f t="shared" si="99"/>
        <v>0</v>
      </c>
    </row>
    <row r="527" spans="1:8" s="25" customFormat="1" ht="32.25" customHeight="1" x14ac:dyDescent="0.25">
      <c r="A527" s="99" t="s">
        <v>77</v>
      </c>
      <c r="B527" s="93" t="s">
        <v>99</v>
      </c>
      <c r="C527" s="93" t="s">
        <v>194</v>
      </c>
      <c r="D527" s="93" t="s">
        <v>319</v>
      </c>
      <c r="E527" s="93" t="s">
        <v>78</v>
      </c>
      <c r="F527" s="94">
        <v>520</v>
      </c>
      <c r="G527" s="94">
        <v>520</v>
      </c>
      <c r="H527" s="94">
        <v>0</v>
      </c>
    </row>
    <row r="528" spans="1:8" s="25" customFormat="1" ht="26.25" x14ac:dyDescent="0.25">
      <c r="A528" s="99" t="s">
        <v>708</v>
      </c>
      <c r="B528" s="93" t="s">
        <v>99</v>
      </c>
      <c r="C528" s="93" t="s">
        <v>194</v>
      </c>
      <c r="D528" s="93" t="s">
        <v>320</v>
      </c>
      <c r="E528" s="93" t="s">
        <v>56</v>
      </c>
      <c r="F528" s="94">
        <f t="shared" ref="F528:H530" si="100">F529</f>
        <v>50</v>
      </c>
      <c r="G528" s="94">
        <f t="shared" si="100"/>
        <v>50</v>
      </c>
      <c r="H528" s="94">
        <f t="shared" si="100"/>
        <v>50</v>
      </c>
    </row>
    <row r="529" spans="1:8" s="25" customFormat="1" ht="15" x14ac:dyDescent="0.25">
      <c r="A529" s="99" t="s">
        <v>132</v>
      </c>
      <c r="B529" s="93" t="s">
        <v>99</v>
      </c>
      <c r="C529" s="93" t="s">
        <v>194</v>
      </c>
      <c r="D529" s="93" t="s">
        <v>321</v>
      </c>
      <c r="E529" s="93" t="s">
        <v>56</v>
      </c>
      <c r="F529" s="94">
        <f t="shared" si="100"/>
        <v>50</v>
      </c>
      <c r="G529" s="94">
        <f t="shared" si="100"/>
        <v>50</v>
      </c>
      <c r="H529" s="94">
        <f t="shared" si="100"/>
        <v>50</v>
      </c>
    </row>
    <row r="530" spans="1:8" s="25" customFormat="1" ht="26.25" x14ac:dyDescent="0.25">
      <c r="A530" s="99" t="s">
        <v>75</v>
      </c>
      <c r="B530" s="93" t="s">
        <v>99</v>
      </c>
      <c r="C530" s="93" t="s">
        <v>194</v>
      </c>
      <c r="D530" s="93" t="s">
        <v>321</v>
      </c>
      <c r="E530" s="93" t="s">
        <v>76</v>
      </c>
      <c r="F530" s="94">
        <f t="shared" si="100"/>
        <v>50</v>
      </c>
      <c r="G530" s="94">
        <f t="shared" si="100"/>
        <v>50</v>
      </c>
      <c r="H530" s="94">
        <f t="shared" si="100"/>
        <v>50</v>
      </c>
    </row>
    <row r="531" spans="1:8" s="25" customFormat="1" ht="30.75" customHeight="1" x14ac:dyDescent="0.25">
      <c r="A531" s="99" t="s">
        <v>77</v>
      </c>
      <c r="B531" s="93" t="s">
        <v>99</v>
      </c>
      <c r="C531" s="93" t="s">
        <v>194</v>
      </c>
      <c r="D531" s="93" t="s">
        <v>321</v>
      </c>
      <c r="E531" s="93" t="s">
        <v>78</v>
      </c>
      <c r="F531" s="94">
        <v>50</v>
      </c>
      <c r="G531" s="94">
        <v>50</v>
      </c>
      <c r="H531" s="94">
        <v>50</v>
      </c>
    </row>
    <row r="532" spans="1:8" s="25" customFormat="1" ht="26.25" hidden="1" x14ac:dyDescent="0.25">
      <c r="A532" s="99" t="s">
        <v>322</v>
      </c>
      <c r="B532" s="93" t="s">
        <v>99</v>
      </c>
      <c r="C532" s="93" t="s">
        <v>194</v>
      </c>
      <c r="D532" s="93" t="s">
        <v>323</v>
      </c>
      <c r="E532" s="93" t="s">
        <v>56</v>
      </c>
      <c r="F532" s="94">
        <f>F534</f>
        <v>0</v>
      </c>
      <c r="G532" s="94">
        <f>G534</f>
        <v>0</v>
      </c>
      <c r="H532" s="94">
        <f>H534</f>
        <v>0</v>
      </c>
    </row>
    <row r="533" spans="1:8" s="25" customFormat="1" ht="15" hidden="1" x14ac:dyDescent="0.25">
      <c r="A533" s="99" t="s">
        <v>132</v>
      </c>
      <c r="B533" s="93" t="s">
        <v>99</v>
      </c>
      <c r="C533" s="93" t="s">
        <v>194</v>
      </c>
      <c r="D533" s="93" t="s">
        <v>324</v>
      </c>
      <c r="E533" s="93" t="s">
        <v>56</v>
      </c>
      <c r="F533" s="94">
        <f t="shared" ref="F533:H534" si="101">F534</f>
        <v>0</v>
      </c>
      <c r="G533" s="94">
        <f t="shared" si="101"/>
        <v>0</v>
      </c>
      <c r="H533" s="94">
        <f t="shared" si="101"/>
        <v>0</v>
      </c>
    </row>
    <row r="534" spans="1:8" s="25" customFormat="1" ht="26.25" hidden="1" x14ac:dyDescent="0.25">
      <c r="A534" s="99" t="s">
        <v>75</v>
      </c>
      <c r="B534" s="93" t="s">
        <v>99</v>
      </c>
      <c r="C534" s="93" t="s">
        <v>194</v>
      </c>
      <c r="D534" s="93" t="s">
        <v>324</v>
      </c>
      <c r="E534" s="93" t="s">
        <v>76</v>
      </c>
      <c r="F534" s="94">
        <f t="shared" si="101"/>
        <v>0</v>
      </c>
      <c r="G534" s="94">
        <f t="shared" si="101"/>
        <v>0</v>
      </c>
      <c r="H534" s="94">
        <f t="shared" si="101"/>
        <v>0</v>
      </c>
    </row>
    <row r="535" spans="1:8" s="25" customFormat="1" ht="39" hidden="1" x14ac:dyDescent="0.25">
      <c r="A535" s="99" t="s">
        <v>77</v>
      </c>
      <c r="B535" s="93" t="s">
        <v>99</v>
      </c>
      <c r="C535" s="93" t="s">
        <v>194</v>
      </c>
      <c r="D535" s="93" t="s">
        <v>324</v>
      </c>
      <c r="E535" s="93" t="s">
        <v>78</v>
      </c>
      <c r="F535" s="94">
        <f>50-50</f>
        <v>0</v>
      </c>
      <c r="G535" s="94">
        <f>50-50</f>
        <v>0</v>
      </c>
      <c r="H535" s="94">
        <f>50-50</f>
        <v>0</v>
      </c>
    </row>
    <row r="536" spans="1:8" s="25" customFormat="1" ht="26.25" hidden="1" x14ac:dyDescent="0.25">
      <c r="A536" s="99" t="s">
        <v>322</v>
      </c>
      <c r="B536" s="93" t="s">
        <v>99</v>
      </c>
      <c r="C536" s="93" t="s">
        <v>194</v>
      </c>
      <c r="D536" s="93" t="s">
        <v>323</v>
      </c>
      <c r="E536" s="93" t="s">
        <v>56</v>
      </c>
      <c r="F536" s="94">
        <f t="shared" ref="F536:H538" si="102">F537</f>
        <v>0</v>
      </c>
      <c r="G536" s="94">
        <f t="shared" si="102"/>
        <v>0</v>
      </c>
      <c r="H536" s="94">
        <f t="shared" si="102"/>
        <v>0</v>
      </c>
    </row>
    <row r="537" spans="1:8" s="25" customFormat="1" ht="15" hidden="1" x14ac:dyDescent="0.25">
      <c r="A537" s="99" t="s">
        <v>132</v>
      </c>
      <c r="B537" s="93" t="s">
        <v>99</v>
      </c>
      <c r="C537" s="93" t="s">
        <v>194</v>
      </c>
      <c r="D537" s="93" t="s">
        <v>324</v>
      </c>
      <c r="E537" s="93" t="s">
        <v>56</v>
      </c>
      <c r="F537" s="94">
        <f t="shared" si="102"/>
        <v>0</v>
      </c>
      <c r="G537" s="94">
        <f t="shared" si="102"/>
        <v>0</v>
      </c>
      <c r="H537" s="94">
        <f t="shared" si="102"/>
        <v>0</v>
      </c>
    </row>
    <row r="538" spans="1:8" s="25" customFormat="1" ht="26.25" hidden="1" x14ac:dyDescent="0.25">
      <c r="A538" s="99" t="s">
        <v>75</v>
      </c>
      <c r="B538" s="93" t="s">
        <v>99</v>
      </c>
      <c r="C538" s="93" t="s">
        <v>194</v>
      </c>
      <c r="D538" s="93" t="s">
        <v>324</v>
      </c>
      <c r="E538" s="93" t="s">
        <v>76</v>
      </c>
      <c r="F538" s="94">
        <f t="shared" si="102"/>
        <v>0</v>
      </c>
      <c r="G538" s="94">
        <f t="shared" si="102"/>
        <v>0</v>
      </c>
      <c r="H538" s="94">
        <f t="shared" si="102"/>
        <v>0</v>
      </c>
    </row>
    <row r="539" spans="1:8" s="25" customFormat="1" ht="39" hidden="1" x14ac:dyDescent="0.25">
      <c r="A539" s="99" t="s">
        <v>77</v>
      </c>
      <c r="B539" s="93" t="s">
        <v>99</v>
      </c>
      <c r="C539" s="93" t="s">
        <v>194</v>
      </c>
      <c r="D539" s="93" t="s">
        <v>324</v>
      </c>
      <c r="E539" s="93" t="s">
        <v>78</v>
      </c>
      <c r="F539" s="94">
        <f>50-8.6-41.4</f>
        <v>0</v>
      </c>
      <c r="G539" s="94">
        <f>50-8.6-41.4</f>
        <v>0</v>
      </c>
      <c r="H539" s="94">
        <f>50-8.6-41.4</f>
        <v>0</v>
      </c>
    </row>
    <row r="540" spans="1:8" s="25" customFormat="1" ht="39" hidden="1" x14ac:dyDescent="0.25">
      <c r="A540" s="99" t="s">
        <v>305</v>
      </c>
      <c r="B540" s="93" t="s">
        <v>99</v>
      </c>
      <c r="C540" s="93" t="s">
        <v>194</v>
      </c>
      <c r="D540" s="93" t="s">
        <v>162</v>
      </c>
      <c r="E540" s="93" t="s">
        <v>56</v>
      </c>
      <c r="F540" s="94">
        <f t="shared" ref="F540:H543" si="103">F541</f>
        <v>0</v>
      </c>
      <c r="G540" s="94">
        <f t="shared" si="103"/>
        <v>0</v>
      </c>
      <c r="H540" s="94">
        <f t="shared" si="103"/>
        <v>0</v>
      </c>
    </row>
    <row r="541" spans="1:8" s="25" customFormat="1" ht="26.25" hidden="1" x14ac:dyDescent="0.25">
      <c r="A541" s="99" t="s">
        <v>171</v>
      </c>
      <c r="B541" s="93" t="s">
        <v>99</v>
      </c>
      <c r="C541" s="93" t="s">
        <v>194</v>
      </c>
      <c r="D541" s="93" t="s">
        <v>172</v>
      </c>
      <c r="E541" s="93" t="s">
        <v>56</v>
      </c>
      <c r="F541" s="94">
        <f t="shared" si="103"/>
        <v>0</v>
      </c>
      <c r="G541" s="94">
        <f t="shared" si="103"/>
        <v>0</v>
      </c>
      <c r="H541" s="94">
        <f t="shared" si="103"/>
        <v>0</v>
      </c>
    </row>
    <row r="542" spans="1:8" s="25" customFormat="1" ht="15" hidden="1" x14ac:dyDescent="0.25">
      <c r="A542" s="99" t="s">
        <v>132</v>
      </c>
      <c r="B542" s="93" t="s">
        <v>99</v>
      </c>
      <c r="C542" s="93" t="s">
        <v>194</v>
      </c>
      <c r="D542" s="93" t="s">
        <v>173</v>
      </c>
      <c r="E542" s="93" t="s">
        <v>56</v>
      </c>
      <c r="F542" s="94">
        <f t="shared" si="103"/>
        <v>0</v>
      </c>
      <c r="G542" s="94">
        <f t="shared" si="103"/>
        <v>0</v>
      </c>
      <c r="H542" s="94">
        <f t="shared" si="103"/>
        <v>0</v>
      </c>
    </row>
    <row r="543" spans="1:8" s="25" customFormat="1" ht="26.25" hidden="1" x14ac:dyDescent="0.25">
      <c r="A543" s="99" t="s">
        <v>75</v>
      </c>
      <c r="B543" s="93" t="s">
        <v>99</v>
      </c>
      <c r="C543" s="93" t="s">
        <v>194</v>
      </c>
      <c r="D543" s="93" t="s">
        <v>173</v>
      </c>
      <c r="E543" s="93" t="s">
        <v>76</v>
      </c>
      <c r="F543" s="94">
        <f t="shared" si="103"/>
        <v>0</v>
      </c>
      <c r="G543" s="94">
        <f t="shared" si="103"/>
        <v>0</v>
      </c>
      <c r="H543" s="94">
        <f t="shared" si="103"/>
        <v>0</v>
      </c>
    </row>
    <row r="544" spans="1:8" s="25" customFormat="1" ht="39" hidden="1" x14ac:dyDescent="0.25">
      <c r="A544" s="99" t="s">
        <v>77</v>
      </c>
      <c r="B544" s="93" t="s">
        <v>99</v>
      </c>
      <c r="C544" s="93" t="s">
        <v>194</v>
      </c>
      <c r="D544" s="93" t="s">
        <v>173</v>
      </c>
      <c r="E544" s="93" t="s">
        <v>78</v>
      </c>
      <c r="F544" s="94">
        <v>0</v>
      </c>
      <c r="G544" s="94">
        <v>0</v>
      </c>
      <c r="H544" s="94">
        <v>0</v>
      </c>
    </row>
    <row r="545" spans="1:8" s="25" customFormat="1" ht="39" hidden="1" x14ac:dyDescent="0.25">
      <c r="A545" s="99" t="s">
        <v>325</v>
      </c>
      <c r="B545" s="93" t="s">
        <v>99</v>
      </c>
      <c r="C545" s="93" t="s">
        <v>194</v>
      </c>
      <c r="D545" s="93" t="s">
        <v>326</v>
      </c>
      <c r="E545" s="93" t="s">
        <v>56</v>
      </c>
      <c r="F545" s="94">
        <f t="shared" ref="F545:H547" si="104">F546</f>
        <v>0</v>
      </c>
      <c r="G545" s="94">
        <f t="shared" si="104"/>
        <v>0</v>
      </c>
      <c r="H545" s="94">
        <f t="shared" si="104"/>
        <v>0</v>
      </c>
    </row>
    <row r="546" spans="1:8" s="25" customFormat="1" ht="15" hidden="1" x14ac:dyDescent="0.25">
      <c r="A546" s="99" t="s">
        <v>132</v>
      </c>
      <c r="B546" s="93" t="s">
        <v>99</v>
      </c>
      <c r="C546" s="93" t="s">
        <v>194</v>
      </c>
      <c r="D546" s="93" t="s">
        <v>327</v>
      </c>
      <c r="E546" s="93" t="s">
        <v>56</v>
      </c>
      <c r="F546" s="94">
        <f t="shared" si="104"/>
        <v>0</v>
      </c>
      <c r="G546" s="94">
        <f t="shared" si="104"/>
        <v>0</v>
      </c>
      <c r="H546" s="94">
        <f t="shared" si="104"/>
        <v>0</v>
      </c>
    </row>
    <row r="547" spans="1:8" s="25" customFormat="1" ht="39" hidden="1" x14ac:dyDescent="0.25">
      <c r="A547" s="99" t="s">
        <v>177</v>
      </c>
      <c r="B547" s="93" t="s">
        <v>99</v>
      </c>
      <c r="C547" s="93" t="s">
        <v>194</v>
      </c>
      <c r="D547" s="93" t="s">
        <v>327</v>
      </c>
      <c r="E547" s="93" t="s">
        <v>178</v>
      </c>
      <c r="F547" s="94">
        <f t="shared" si="104"/>
        <v>0</v>
      </c>
      <c r="G547" s="94">
        <f t="shared" si="104"/>
        <v>0</v>
      </c>
      <c r="H547" s="94">
        <f t="shared" si="104"/>
        <v>0</v>
      </c>
    </row>
    <row r="548" spans="1:8" s="25" customFormat="1" ht="15" hidden="1" x14ac:dyDescent="0.25">
      <c r="A548" s="99" t="s">
        <v>179</v>
      </c>
      <c r="B548" s="93" t="s">
        <v>99</v>
      </c>
      <c r="C548" s="93" t="s">
        <v>194</v>
      </c>
      <c r="D548" s="93" t="s">
        <v>327</v>
      </c>
      <c r="E548" s="93" t="s">
        <v>180</v>
      </c>
      <c r="F548" s="94"/>
      <c r="G548" s="94"/>
      <c r="H548" s="94"/>
    </row>
    <row r="549" spans="1:8" s="25" customFormat="1" ht="26.25" hidden="1" x14ac:dyDescent="0.25">
      <c r="A549" s="99" t="s">
        <v>328</v>
      </c>
      <c r="B549" s="93" t="s">
        <v>99</v>
      </c>
      <c r="C549" s="93" t="s">
        <v>99</v>
      </c>
      <c r="D549" s="93" t="s">
        <v>55</v>
      </c>
      <c r="E549" s="93" t="s">
        <v>56</v>
      </c>
      <c r="F549" s="94">
        <f t="shared" ref="F549:H553" si="105">F550</f>
        <v>0</v>
      </c>
      <c r="G549" s="94">
        <f t="shared" si="105"/>
        <v>0</v>
      </c>
      <c r="H549" s="94">
        <f t="shared" si="105"/>
        <v>0</v>
      </c>
    </row>
    <row r="550" spans="1:8" s="25" customFormat="1" ht="39" hidden="1" x14ac:dyDescent="0.25">
      <c r="A550" s="99" t="s">
        <v>329</v>
      </c>
      <c r="B550" s="93" t="s">
        <v>99</v>
      </c>
      <c r="C550" s="93" t="s">
        <v>99</v>
      </c>
      <c r="D550" s="93" t="s">
        <v>162</v>
      </c>
      <c r="E550" s="93" t="s">
        <v>56</v>
      </c>
      <c r="F550" s="94">
        <f t="shared" si="105"/>
        <v>0</v>
      </c>
      <c r="G550" s="94">
        <f t="shared" si="105"/>
        <v>0</v>
      </c>
      <c r="H550" s="94">
        <f t="shared" si="105"/>
        <v>0</v>
      </c>
    </row>
    <row r="551" spans="1:8" s="25" customFormat="1" ht="26.25" hidden="1" x14ac:dyDescent="0.25">
      <c r="A551" s="99" t="s">
        <v>171</v>
      </c>
      <c r="B551" s="93" t="s">
        <v>99</v>
      </c>
      <c r="C551" s="93" t="s">
        <v>99</v>
      </c>
      <c r="D551" s="93" t="s">
        <v>172</v>
      </c>
      <c r="E551" s="93" t="s">
        <v>56</v>
      </c>
      <c r="F551" s="94">
        <f t="shared" si="105"/>
        <v>0</v>
      </c>
      <c r="G551" s="94">
        <f t="shared" si="105"/>
        <v>0</v>
      </c>
      <c r="H551" s="94">
        <f t="shared" si="105"/>
        <v>0</v>
      </c>
    </row>
    <row r="552" spans="1:8" s="25" customFormat="1" ht="15" hidden="1" x14ac:dyDescent="0.25">
      <c r="A552" s="99" t="s">
        <v>132</v>
      </c>
      <c r="B552" s="93" t="s">
        <v>99</v>
      </c>
      <c r="C552" s="93" t="s">
        <v>99</v>
      </c>
      <c r="D552" s="93" t="s">
        <v>173</v>
      </c>
      <c r="E552" s="93" t="s">
        <v>56</v>
      </c>
      <c r="F552" s="94">
        <f t="shared" si="105"/>
        <v>0</v>
      </c>
      <c r="G552" s="94">
        <f t="shared" si="105"/>
        <v>0</v>
      </c>
      <c r="H552" s="94">
        <f t="shared" si="105"/>
        <v>0</v>
      </c>
    </row>
    <row r="553" spans="1:8" s="25" customFormat="1" ht="26.25" hidden="1" x14ac:dyDescent="0.25">
      <c r="A553" s="99" t="s">
        <v>75</v>
      </c>
      <c r="B553" s="93" t="s">
        <v>99</v>
      </c>
      <c r="C553" s="93" t="s">
        <v>99</v>
      </c>
      <c r="D553" s="93" t="s">
        <v>173</v>
      </c>
      <c r="E553" s="93" t="s">
        <v>76</v>
      </c>
      <c r="F553" s="94">
        <f t="shared" si="105"/>
        <v>0</v>
      </c>
      <c r="G553" s="94">
        <f t="shared" si="105"/>
        <v>0</v>
      </c>
      <c r="H553" s="94">
        <f t="shared" si="105"/>
        <v>0</v>
      </c>
    </row>
    <row r="554" spans="1:8" s="25" customFormat="1" ht="39" hidden="1" x14ac:dyDescent="0.25">
      <c r="A554" s="99" t="s">
        <v>77</v>
      </c>
      <c r="B554" s="93" t="s">
        <v>99</v>
      </c>
      <c r="C554" s="93" t="s">
        <v>99</v>
      </c>
      <c r="D554" s="93" t="s">
        <v>173</v>
      </c>
      <c r="E554" s="93" t="s">
        <v>78</v>
      </c>
      <c r="F554" s="94"/>
      <c r="G554" s="94"/>
      <c r="H554" s="94"/>
    </row>
    <row r="555" spans="1:8" s="24" customFormat="1" ht="15" x14ac:dyDescent="0.25">
      <c r="A555" s="99" t="s">
        <v>330</v>
      </c>
      <c r="B555" s="93" t="s">
        <v>111</v>
      </c>
      <c r="C555" s="93" t="s">
        <v>54</v>
      </c>
      <c r="D555" s="93" t="s">
        <v>55</v>
      </c>
      <c r="E555" s="93" t="s">
        <v>56</v>
      </c>
      <c r="F555" s="94">
        <f>F556+F598+F660+F720+F730</f>
        <v>48592.800000000003</v>
      </c>
      <c r="G555" s="94">
        <f>G556+G598+G660+G720+G730</f>
        <v>44039.5</v>
      </c>
      <c r="H555" s="94">
        <f>H556+H598+H660+H720+H730</f>
        <v>37153.5</v>
      </c>
    </row>
    <row r="556" spans="1:8" s="24" customFormat="1" ht="15" x14ac:dyDescent="0.25">
      <c r="A556" s="99" t="s">
        <v>331</v>
      </c>
      <c r="B556" s="93" t="s">
        <v>111</v>
      </c>
      <c r="C556" s="93" t="s">
        <v>53</v>
      </c>
      <c r="D556" s="93" t="s">
        <v>55</v>
      </c>
      <c r="E556" s="93" t="s">
        <v>56</v>
      </c>
      <c r="F556" s="94">
        <f>F557+F562</f>
        <v>20562.100000000002</v>
      </c>
      <c r="G556" s="94">
        <f>G557+G562</f>
        <v>17800.5</v>
      </c>
      <c r="H556" s="94">
        <f>H585</f>
        <v>14423.5</v>
      </c>
    </row>
    <row r="557" spans="1:8" s="24" customFormat="1" ht="39" hidden="1" x14ac:dyDescent="0.25">
      <c r="A557" s="99" t="s">
        <v>332</v>
      </c>
      <c r="B557" s="93" t="s">
        <v>111</v>
      </c>
      <c r="C557" s="93" t="s">
        <v>53</v>
      </c>
      <c r="D557" s="93" t="s">
        <v>333</v>
      </c>
      <c r="E557" s="93" t="s">
        <v>56</v>
      </c>
      <c r="F557" s="94">
        <f t="shared" ref="F557:H560" si="106">F558</f>
        <v>0</v>
      </c>
      <c r="G557" s="94">
        <f t="shared" si="106"/>
        <v>0</v>
      </c>
      <c r="H557" s="94">
        <f t="shared" si="106"/>
        <v>0</v>
      </c>
    </row>
    <row r="558" spans="1:8" s="24" customFormat="1" ht="51.75" hidden="1" x14ac:dyDescent="0.25">
      <c r="A558" s="110" t="s">
        <v>334</v>
      </c>
      <c r="B558" s="111" t="s">
        <v>111</v>
      </c>
      <c r="C558" s="111" t="s">
        <v>53</v>
      </c>
      <c r="D558" s="111" t="s">
        <v>335</v>
      </c>
      <c r="E558" s="111" t="s">
        <v>56</v>
      </c>
      <c r="F558" s="107">
        <f t="shared" si="106"/>
        <v>0</v>
      </c>
      <c r="G558" s="107">
        <f t="shared" si="106"/>
        <v>0</v>
      </c>
      <c r="H558" s="107">
        <f t="shared" si="106"/>
        <v>0</v>
      </c>
    </row>
    <row r="559" spans="1:8" s="24" customFormat="1" ht="15" hidden="1" x14ac:dyDescent="0.25">
      <c r="A559" s="110" t="s">
        <v>132</v>
      </c>
      <c r="B559" s="111" t="s">
        <v>111</v>
      </c>
      <c r="C559" s="111" t="s">
        <v>53</v>
      </c>
      <c r="D559" s="111" t="s">
        <v>336</v>
      </c>
      <c r="E559" s="111" t="s">
        <v>56</v>
      </c>
      <c r="F559" s="107">
        <f t="shared" si="106"/>
        <v>0</v>
      </c>
      <c r="G559" s="107">
        <f t="shared" si="106"/>
        <v>0</v>
      </c>
      <c r="H559" s="107">
        <f t="shared" si="106"/>
        <v>0</v>
      </c>
    </row>
    <row r="560" spans="1:8" s="24" customFormat="1" ht="39" hidden="1" x14ac:dyDescent="0.25">
      <c r="A560" s="110" t="s">
        <v>337</v>
      </c>
      <c r="B560" s="111" t="s">
        <v>111</v>
      </c>
      <c r="C560" s="111" t="s">
        <v>53</v>
      </c>
      <c r="D560" s="111" t="s">
        <v>336</v>
      </c>
      <c r="E560" s="111" t="s">
        <v>338</v>
      </c>
      <c r="F560" s="107">
        <f t="shared" si="106"/>
        <v>0</v>
      </c>
      <c r="G560" s="107">
        <f t="shared" si="106"/>
        <v>0</v>
      </c>
      <c r="H560" s="107">
        <f t="shared" si="106"/>
        <v>0</v>
      </c>
    </row>
    <row r="561" spans="1:8" s="24" customFormat="1" ht="15" hidden="1" x14ac:dyDescent="0.25">
      <c r="A561" s="110" t="s">
        <v>339</v>
      </c>
      <c r="B561" s="111" t="s">
        <v>111</v>
      </c>
      <c r="C561" s="111" t="s">
        <v>53</v>
      </c>
      <c r="D561" s="111" t="s">
        <v>336</v>
      </c>
      <c r="E561" s="111" t="s">
        <v>340</v>
      </c>
      <c r="F561" s="107">
        <f>63.1-63.1</f>
        <v>0</v>
      </c>
      <c r="G561" s="107">
        <f>63.1-63.1</f>
        <v>0</v>
      </c>
      <c r="H561" s="107">
        <f>63.1-63.1</f>
        <v>0</v>
      </c>
    </row>
    <row r="562" spans="1:8" s="24" customFormat="1" ht="39" x14ac:dyDescent="0.25">
      <c r="A562" s="99" t="s">
        <v>709</v>
      </c>
      <c r="B562" s="93" t="s">
        <v>111</v>
      </c>
      <c r="C562" s="93" t="s">
        <v>53</v>
      </c>
      <c r="D562" s="93" t="s">
        <v>341</v>
      </c>
      <c r="E562" s="93" t="s">
        <v>56</v>
      </c>
      <c r="F562" s="94">
        <f>F563</f>
        <v>20562.100000000002</v>
      </c>
      <c r="G562" s="94">
        <f>G563</f>
        <v>17800.5</v>
      </c>
      <c r="H562" s="94">
        <f>H563</f>
        <v>0</v>
      </c>
    </row>
    <row r="563" spans="1:8" s="24" customFormat="1" ht="55.5" customHeight="1" x14ac:dyDescent="0.25">
      <c r="A563" s="99" t="s">
        <v>342</v>
      </c>
      <c r="B563" s="93" t="s">
        <v>111</v>
      </c>
      <c r="C563" s="93" t="s">
        <v>53</v>
      </c>
      <c r="D563" s="93" t="s">
        <v>343</v>
      </c>
      <c r="E563" s="93" t="s">
        <v>56</v>
      </c>
      <c r="F563" s="94">
        <f>F564+F573+F576+F579+F567+F570+F582</f>
        <v>20562.100000000002</v>
      </c>
      <c r="G563" s="94">
        <f t="shared" ref="G563:H563" si="107">G564+G573+G576+G579+G567+G570</f>
        <v>17800.5</v>
      </c>
      <c r="H563" s="94">
        <f t="shared" si="107"/>
        <v>0</v>
      </c>
    </row>
    <row r="564" spans="1:8" s="24" customFormat="1" ht="43.5" customHeight="1" x14ac:dyDescent="0.25">
      <c r="A564" s="99" t="s">
        <v>344</v>
      </c>
      <c r="B564" s="93" t="s">
        <v>111</v>
      </c>
      <c r="C564" s="93" t="s">
        <v>53</v>
      </c>
      <c r="D564" s="93" t="s">
        <v>345</v>
      </c>
      <c r="E564" s="93" t="s">
        <v>56</v>
      </c>
      <c r="F564" s="94">
        <f t="shared" ref="F564:H565" si="108">F565</f>
        <v>10995.5</v>
      </c>
      <c r="G564" s="94">
        <f t="shared" si="108"/>
        <v>8603</v>
      </c>
      <c r="H564" s="94">
        <f t="shared" si="108"/>
        <v>0</v>
      </c>
    </row>
    <row r="565" spans="1:8" s="24" customFormat="1" ht="31.5" customHeight="1" x14ac:dyDescent="0.25">
      <c r="A565" s="99" t="s">
        <v>337</v>
      </c>
      <c r="B565" s="93" t="s">
        <v>111</v>
      </c>
      <c r="C565" s="93" t="s">
        <v>53</v>
      </c>
      <c r="D565" s="93" t="s">
        <v>345</v>
      </c>
      <c r="E565" s="93" t="s">
        <v>338</v>
      </c>
      <c r="F565" s="94">
        <f t="shared" si="108"/>
        <v>10995.5</v>
      </c>
      <c r="G565" s="94">
        <f t="shared" si="108"/>
        <v>8603</v>
      </c>
      <c r="H565" s="94">
        <f t="shared" si="108"/>
        <v>0</v>
      </c>
    </row>
    <row r="566" spans="1:8" s="24" customFormat="1" ht="17.25" customHeight="1" x14ac:dyDescent="0.25">
      <c r="A566" s="99" t="s">
        <v>339</v>
      </c>
      <c r="B566" s="93" t="s">
        <v>111</v>
      </c>
      <c r="C566" s="93" t="s">
        <v>53</v>
      </c>
      <c r="D566" s="93" t="s">
        <v>345</v>
      </c>
      <c r="E566" s="93" t="s">
        <v>340</v>
      </c>
      <c r="F566" s="94">
        <v>10995.5</v>
      </c>
      <c r="G566" s="94">
        <f>8985-94-288</f>
        <v>8603</v>
      </c>
      <c r="H566" s="107">
        <v>0</v>
      </c>
    </row>
    <row r="567" spans="1:8" s="24" customFormat="1" ht="30.75" customHeight="1" x14ac:dyDescent="0.25">
      <c r="A567" s="99" t="s">
        <v>603</v>
      </c>
      <c r="B567" s="93" t="s">
        <v>111</v>
      </c>
      <c r="C567" s="93" t="s">
        <v>53</v>
      </c>
      <c r="D567" s="93" t="s">
        <v>619</v>
      </c>
      <c r="E567" s="93" t="s">
        <v>56</v>
      </c>
      <c r="F567" s="94">
        <f>F568</f>
        <v>540.29999999999995</v>
      </c>
      <c r="G567" s="94">
        <f t="shared" ref="G567:H568" si="109">G568</f>
        <v>0</v>
      </c>
      <c r="H567" s="94">
        <f t="shared" si="109"/>
        <v>0</v>
      </c>
    </row>
    <row r="568" spans="1:8" s="24" customFormat="1" ht="28.5" customHeight="1" x14ac:dyDescent="0.25">
      <c r="A568" s="99" t="s">
        <v>337</v>
      </c>
      <c r="B568" s="93" t="s">
        <v>111</v>
      </c>
      <c r="C568" s="93" t="s">
        <v>53</v>
      </c>
      <c r="D568" s="93" t="s">
        <v>619</v>
      </c>
      <c r="E568" s="93" t="s">
        <v>338</v>
      </c>
      <c r="F568" s="94">
        <f>F569</f>
        <v>540.29999999999995</v>
      </c>
      <c r="G568" s="94">
        <f t="shared" si="109"/>
        <v>0</v>
      </c>
      <c r="H568" s="94">
        <f t="shared" si="109"/>
        <v>0</v>
      </c>
    </row>
    <row r="569" spans="1:8" s="24" customFormat="1" ht="17.25" customHeight="1" x14ac:dyDescent="0.25">
      <c r="A569" s="99" t="s">
        <v>339</v>
      </c>
      <c r="B569" s="93" t="s">
        <v>111</v>
      </c>
      <c r="C569" s="93" t="s">
        <v>53</v>
      </c>
      <c r="D569" s="93" t="s">
        <v>619</v>
      </c>
      <c r="E569" s="93" t="s">
        <v>340</v>
      </c>
      <c r="F569" s="94">
        <v>540.29999999999995</v>
      </c>
      <c r="G569" s="94">
        <v>0</v>
      </c>
      <c r="H569" s="94">
        <v>0</v>
      </c>
    </row>
    <row r="570" spans="1:8" s="24" customFormat="1" ht="45" customHeight="1" x14ac:dyDescent="0.25">
      <c r="A570" s="99" t="s">
        <v>606</v>
      </c>
      <c r="B570" s="93" t="s">
        <v>111</v>
      </c>
      <c r="C570" s="93" t="s">
        <v>53</v>
      </c>
      <c r="D570" s="93" t="s">
        <v>620</v>
      </c>
      <c r="E570" s="93" t="s">
        <v>56</v>
      </c>
      <c r="F570" s="94">
        <f>F571</f>
        <v>28.4</v>
      </c>
      <c r="G570" s="94">
        <f t="shared" ref="G570:H571" si="110">G571</f>
        <v>0</v>
      </c>
      <c r="H570" s="94">
        <f t="shared" si="110"/>
        <v>0</v>
      </c>
    </row>
    <row r="571" spans="1:8" s="24" customFormat="1" ht="32.25" customHeight="1" x14ac:dyDescent="0.25">
      <c r="A571" s="99" t="s">
        <v>337</v>
      </c>
      <c r="B571" s="93" t="s">
        <v>111</v>
      </c>
      <c r="C571" s="93" t="s">
        <v>53</v>
      </c>
      <c r="D571" s="93" t="s">
        <v>620</v>
      </c>
      <c r="E571" s="93" t="s">
        <v>338</v>
      </c>
      <c r="F571" s="94">
        <f>F572</f>
        <v>28.4</v>
      </c>
      <c r="G571" s="94">
        <f t="shared" si="110"/>
        <v>0</v>
      </c>
      <c r="H571" s="94">
        <f t="shared" si="110"/>
        <v>0</v>
      </c>
    </row>
    <row r="572" spans="1:8" s="24" customFormat="1" ht="17.25" customHeight="1" x14ac:dyDescent="0.25">
      <c r="A572" s="99" t="s">
        <v>339</v>
      </c>
      <c r="B572" s="93" t="s">
        <v>111</v>
      </c>
      <c r="C572" s="93" t="s">
        <v>53</v>
      </c>
      <c r="D572" s="93" t="s">
        <v>620</v>
      </c>
      <c r="E572" s="93" t="s">
        <v>340</v>
      </c>
      <c r="F572" s="94">
        <v>28.4</v>
      </c>
      <c r="G572" s="94">
        <v>0</v>
      </c>
      <c r="H572" s="94">
        <v>0</v>
      </c>
    </row>
    <row r="573" spans="1:8" s="24" customFormat="1" ht="64.5" x14ac:dyDescent="0.25">
      <c r="A573" s="99" t="s">
        <v>346</v>
      </c>
      <c r="B573" s="93" t="s">
        <v>111</v>
      </c>
      <c r="C573" s="93" t="s">
        <v>53</v>
      </c>
      <c r="D573" s="93" t="s">
        <v>347</v>
      </c>
      <c r="E573" s="93" t="s">
        <v>56</v>
      </c>
      <c r="F573" s="94">
        <f t="shared" ref="F573:H574" si="111">F574</f>
        <v>89</v>
      </c>
      <c r="G573" s="94">
        <f t="shared" si="111"/>
        <v>89</v>
      </c>
      <c r="H573" s="94">
        <f t="shared" si="111"/>
        <v>0</v>
      </c>
    </row>
    <row r="574" spans="1:8" s="24" customFormat="1" ht="30.75" customHeight="1" x14ac:dyDescent="0.25">
      <c r="A574" s="99" t="s">
        <v>337</v>
      </c>
      <c r="B574" s="93" t="s">
        <v>111</v>
      </c>
      <c r="C574" s="93" t="s">
        <v>53</v>
      </c>
      <c r="D574" s="93" t="s">
        <v>347</v>
      </c>
      <c r="E574" s="93" t="s">
        <v>338</v>
      </c>
      <c r="F574" s="94">
        <f t="shared" si="111"/>
        <v>89</v>
      </c>
      <c r="G574" s="94">
        <f t="shared" si="111"/>
        <v>89</v>
      </c>
      <c r="H574" s="94">
        <f t="shared" si="111"/>
        <v>0</v>
      </c>
    </row>
    <row r="575" spans="1:8" s="24" customFormat="1" ht="19.5" customHeight="1" x14ac:dyDescent="0.25">
      <c r="A575" s="99" t="s">
        <v>339</v>
      </c>
      <c r="B575" s="93" t="s">
        <v>111</v>
      </c>
      <c r="C575" s="93" t="s">
        <v>53</v>
      </c>
      <c r="D575" s="93" t="s">
        <v>347</v>
      </c>
      <c r="E575" s="93" t="s">
        <v>340</v>
      </c>
      <c r="F575" s="94">
        <v>89</v>
      </c>
      <c r="G575" s="94">
        <v>89</v>
      </c>
      <c r="H575" s="94">
        <v>0</v>
      </c>
    </row>
    <row r="576" spans="1:8" s="24" customFormat="1" ht="141" x14ac:dyDescent="0.25">
      <c r="A576" s="99" t="s">
        <v>348</v>
      </c>
      <c r="B576" s="93" t="s">
        <v>111</v>
      </c>
      <c r="C576" s="93" t="s">
        <v>53</v>
      </c>
      <c r="D576" s="93" t="s">
        <v>349</v>
      </c>
      <c r="E576" s="93" t="s">
        <v>56</v>
      </c>
      <c r="F576" s="94">
        <f t="shared" ref="F576:H577" si="112">F577</f>
        <v>50.7</v>
      </c>
      <c r="G576" s="94">
        <f t="shared" si="112"/>
        <v>52.4</v>
      </c>
      <c r="H576" s="94">
        <f t="shared" si="112"/>
        <v>0</v>
      </c>
    </row>
    <row r="577" spans="1:8" s="24" customFormat="1" ht="39" x14ac:dyDescent="0.25">
      <c r="A577" s="99" t="s">
        <v>337</v>
      </c>
      <c r="B577" s="93" t="s">
        <v>111</v>
      </c>
      <c r="C577" s="93" t="s">
        <v>53</v>
      </c>
      <c r="D577" s="93" t="s">
        <v>349</v>
      </c>
      <c r="E577" s="93" t="s">
        <v>338</v>
      </c>
      <c r="F577" s="94">
        <f t="shared" si="112"/>
        <v>50.7</v>
      </c>
      <c r="G577" s="94">
        <f t="shared" si="112"/>
        <v>52.4</v>
      </c>
      <c r="H577" s="94">
        <f t="shared" si="112"/>
        <v>0</v>
      </c>
    </row>
    <row r="578" spans="1:8" s="24" customFormat="1" ht="15" x14ac:dyDescent="0.25">
      <c r="A578" s="99" t="s">
        <v>339</v>
      </c>
      <c r="B578" s="93" t="s">
        <v>111</v>
      </c>
      <c r="C578" s="93" t="s">
        <v>53</v>
      </c>
      <c r="D578" s="93" t="s">
        <v>349</v>
      </c>
      <c r="E578" s="93" t="s">
        <v>340</v>
      </c>
      <c r="F578" s="94">
        <v>50.7</v>
      </c>
      <c r="G578" s="94">
        <v>52.4</v>
      </c>
      <c r="H578" s="94">
        <v>0</v>
      </c>
    </row>
    <row r="579" spans="1:8" s="24" customFormat="1" ht="39" x14ac:dyDescent="0.25">
      <c r="A579" s="99" t="s">
        <v>350</v>
      </c>
      <c r="B579" s="93" t="s">
        <v>111</v>
      </c>
      <c r="C579" s="93" t="s">
        <v>53</v>
      </c>
      <c r="D579" s="93" t="s">
        <v>351</v>
      </c>
      <c r="E579" s="93" t="s">
        <v>56</v>
      </c>
      <c r="F579" s="94">
        <f t="shared" ref="F579:H580" si="113">F580</f>
        <v>8858.2000000000007</v>
      </c>
      <c r="G579" s="94">
        <f t="shared" si="113"/>
        <v>9056.1</v>
      </c>
      <c r="H579" s="94">
        <f t="shared" si="113"/>
        <v>0</v>
      </c>
    </row>
    <row r="580" spans="1:8" s="24" customFormat="1" ht="29.25" customHeight="1" x14ac:dyDescent="0.25">
      <c r="A580" s="99" t="s">
        <v>337</v>
      </c>
      <c r="B580" s="93" t="s">
        <v>111</v>
      </c>
      <c r="C580" s="93" t="s">
        <v>53</v>
      </c>
      <c r="D580" s="93" t="s">
        <v>351</v>
      </c>
      <c r="E580" s="93" t="s">
        <v>338</v>
      </c>
      <c r="F580" s="94">
        <f t="shared" si="113"/>
        <v>8858.2000000000007</v>
      </c>
      <c r="G580" s="94">
        <f t="shared" si="113"/>
        <v>9056.1</v>
      </c>
      <c r="H580" s="94">
        <f t="shared" si="113"/>
        <v>0</v>
      </c>
    </row>
    <row r="581" spans="1:8" s="24" customFormat="1" ht="18" customHeight="1" x14ac:dyDescent="0.25">
      <c r="A581" s="99" t="s">
        <v>339</v>
      </c>
      <c r="B581" s="93" t="s">
        <v>111</v>
      </c>
      <c r="C581" s="93" t="s">
        <v>53</v>
      </c>
      <c r="D581" s="93" t="s">
        <v>351</v>
      </c>
      <c r="E581" s="93" t="s">
        <v>340</v>
      </c>
      <c r="F581" s="94">
        <v>8858.2000000000007</v>
      </c>
      <c r="G581" s="94">
        <v>9056.1</v>
      </c>
      <c r="H581" s="94">
        <v>0</v>
      </c>
    </row>
    <row r="582" spans="1:8" s="24" customFormat="1" ht="47.25" hidden="1" customHeight="1" x14ac:dyDescent="0.25">
      <c r="A582" s="99" t="s">
        <v>601</v>
      </c>
      <c r="B582" s="93" t="s">
        <v>111</v>
      </c>
      <c r="C582" s="93" t="s">
        <v>53</v>
      </c>
      <c r="D582" s="93" t="s">
        <v>618</v>
      </c>
      <c r="E582" s="93" t="s">
        <v>56</v>
      </c>
      <c r="F582" s="94">
        <f>F583</f>
        <v>0</v>
      </c>
      <c r="G582" s="94">
        <v>0</v>
      </c>
      <c r="H582" s="94">
        <v>0</v>
      </c>
    </row>
    <row r="583" spans="1:8" s="24" customFormat="1" ht="28.5" hidden="1" customHeight="1" x14ac:dyDescent="0.25">
      <c r="A583" s="99" t="s">
        <v>337</v>
      </c>
      <c r="B583" s="93" t="s">
        <v>111</v>
      </c>
      <c r="C583" s="93" t="s">
        <v>53</v>
      </c>
      <c r="D583" s="93" t="s">
        <v>618</v>
      </c>
      <c r="E583" s="93" t="s">
        <v>338</v>
      </c>
      <c r="F583" s="94">
        <f>F584</f>
        <v>0</v>
      </c>
      <c r="G583" s="94">
        <v>0</v>
      </c>
      <c r="H583" s="94">
        <v>0</v>
      </c>
    </row>
    <row r="584" spans="1:8" s="24" customFormat="1" ht="18" hidden="1" customHeight="1" x14ac:dyDescent="0.25">
      <c r="A584" s="99" t="s">
        <v>339</v>
      </c>
      <c r="B584" s="93" t="s">
        <v>111</v>
      </c>
      <c r="C584" s="93" t="s">
        <v>53</v>
      </c>
      <c r="D584" s="93" t="s">
        <v>618</v>
      </c>
      <c r="E584" s="93" t="s">
        <v>340</v>
      </c>
      <c r="F584" s="94"/>
      <c r="G584" s="94"/>
      <c r="H584" s="94"/>
    </row>
    <row r="585" spans="1:8" s="24" customFormat="1" ht="45" customHeight="1" x14ac:dyDescent="0.25">
      <c r="A585" s="99" t="s">
        <v>710</v>
      </c>
      <c r="B585" s="93" t="s">
        <v>111</v>
      </c>
      <c r="C585" s="93" t="s">
        <v>53</v>
      </c>
      <c r="D585" s="93" t="s">
        <v>711</v>
      </c>
      <c r="E585" s="93" t="s">
        <v>56</v>
      </c>
      <c r="F585" s="94">
        <v>0</v>
      </c>
      <c r="G585" s="94">
        <v>0</v>
      </c>
      <c r="H585" s="94">
        <f>H586+H589+H592+H595</f>
        <v>14423.5</v>
      </c>
    </row>
    <row r="586" spans="1:8" s="24" customFormat="1" ht="42" customHeight="1" x14ac:dyDescent="0.25">
      <c r="A586" s="99" t="s">
        <v>344</v>
      </c>
      <c r="B586" s="93" t="s">
        <v>111</v>
      </c>
      <c r="C586" s="93" t="s">
        <v>53</v>
      </c>
      <c r="D586" s="93" t="s">
        <v>719</v>
      </c>
      <c r="E586" s="93" t="s">
        <v>56</v>
      </c>
      <c r="F586" s="94">
        <v>0</v>
      </c>
      <c r="G586" s="94">
        <v>0</v>
      </c>
      <c r="H586" s="94">
        <f>H587</f>
        <v>4708.8999999999996</v>
      </c>
    </row>
    <row r="587" spans="1:8" s="24" customFormat="1" ht="27" customHeight="1" x14ac:dyDescent="0.25">
      <c r="A587" s="99" t="s">
        <v>337</v>
      </c>
      <c r="B587" s="93" t="s">
        <v>111</v>
      </c>
      <c r="C587" s="93" t="s">
        <v>53</v>
      </c>
      <c r="D587" s="93" t="s">
        <v>719</v>
      </c>
      <c r="E587" s="93" t="s">
        <v>338</v>
      </c>
      <c r="F587" s="94">
        <v>0</v>
      </c>
      <c r="G587" s="94">
        <v>0</v>
      </c>
      <c r="H587" s="94">
        <f>H588</f>
        <v>4708.8999999999996</v>
      </c>
    </row>
    <row r="588" spans="1:8" s="24" customFormat="1" ht="18" customHeight="1" x14ac:dyDescent="0.25">
      <c r="A588" s="99" t="s">
        <v>339</v>
      </c>
      <c r="B588" s="93" t="s">
        <v>111</v>
      </c>
      <c r="C588" s="93" t="s">
        <v>53</v>
      </c>
      <c r="D588" s="93" t="s">
        <v>719</v>
      </c>
      <c r="E588" s="93" t="s">
        <v>340</v>
      </c>
      <c r="F588" s="94">
        <v>0</v>
      </c>
      <c r="G588" s="94">
        <v>0</v>
      </c>
      <c r="H588" s="94">
        <v>4708.8999999999996</v>
      </c>
    </row>
    <row r="589" spans="1:8" s="24" customFormat="1" ht="65.25" customHeight="1" x14ac:dyDescent="0.25">
      <c r="A589" s="99" t="s">
        <v>346</v>
      </c>
      <c r="B589" s="93" t="s">
        <v>111</v>
      </c>
      <c r="C589" s="93" t="s">
        <v>53</v>
      </c>
      <c r="D589" s="93" t="s">
        <v>712</v>
      </c>
      <c r="E589" s="93" t="s">
        <v>56</v>
      </c>
      <c r="F589" s="94">
        <v>0</v>
      </c>
      <c r="G589" s="94">
        <v>0</v>
      </c>
      <c r="H589" s="94">
        <f>H590</f>
        <v>89</v>
      </c>
    </row>
    <row r="590" spans="1:8" s="24" customFormat="1" ht="31.5" customHeight="1" x14ac:dyDescent="0.25">
      <c r="A590" s="99" t="s">
        <v>337</v>
      </c>
      <c r="B590" s="93" t="s">
        <v>111</v>
      </c>
      <c r="C590" s="93" t="s">
        <v>53</v>
      </c>
      <c r="D590" s="93" t="s">
        <v>712</v>
      </c>
      <c r="E590" s="93" t="s">
        <v>338</v>
      </c>
      <c r="F590" s="94">
        <v>0</v>
      </c>
      <c r="G590" s="94">
        <v>0</v>
      </c>
      <c r="H590" s="94">
        <f>H591</f>
        <v>89</v>
      </c>
    </row>
    <row r="591" spans="1:8" s="24" customFormat="1" ht="18" customHeight="1" x14ac:dyDescent="0.25">
      <c r="A591" s="99" t="s">
        <v>339</v>
      </c>
      <c r="B591" s="93" t="s">
        <v>111</v>
      </c>
      <c r="C591" s="93" t="s">
        <v>53</v>
      </c>
      <c r="D591" s="93" t="s">
        <v>712</v>
      </c>
      <c r="E591" s="93" t="s">
        <v>340</v>
      </c>
      <c r="F591" s="94">
        <v>0</v>
      </c>
      <c r="G591" s="94">
        <v>0</v>
      </c>
      <c r="H591" s="94">
        <v>89</v>
      </c>
    </row>
    <row r="592" spans="1:8" s="24" customFormat="1" ht="147.75" customHeight="1" x14ac:dyDescent="0.25">
      <c r="A592" s="99" t="s">
        <v>348</v>
      </c>
      <c r="B592" s="93" t="s">
        <v>111</v>
      </c>
      <c r="C592" s="93" t="s">
        <v>53</v>
      </c>
      <c r="D592" s="93" t="s">
        <v>713</v>
      </c>
      <c r="E592" s="93" t="s">
        <v>56</v>
      </c>
      <c r="F592" s="94">
        <v>0</v>
      </c>
      <c r="G592" s="94">
        <v>0</v>
      </c>
      <c r="H592" s="94">
        <f>H593</f>
        <v>54</v>
      </c>
    </row>
    <row r="593" spans="1:8" s="24" customFormat="1" ht="28.5" customHeight="1" x14ac:dyDescent="0.25">
      <c r="A593" s="99" t="s">
        <v>337</v>
      </c>
      <c r="B593" s="93" t="s">
        <v>111</v>
      </c>
      <c r="C593" s="93" t="s">
        <v>53</v>
      </c>
      <c r="D593" s="93" t="s">
        <v>713</v>
      </c>
      <c r="E593" s="93" t="s">
        <v>338</v>
      </c>
      <c r="F593" s="94">
        <v>0</v>
      </c>
      <c r="G593" s="94">
        <v>0</v>
      </c>
      <c r="H593" s="94">
        <f>H594</f>
        <v>54</v>
      </c>
    </row>
    <row r="594" spans="1:8" s="24" customFormat="1" ht="18" customHeight="1" x14ac:dyDescent="0.25">
      <c r="A594" s="99" t="s">
        <v>339</v>
      </c>
      <c r="B594" s="93" t="s">
        <v>111</v>
      </c>
      <c r="C594" s="93" t="s">
        <v>53</v>
      </c>
      <c r="D594" s="93" t="s">
        <v>713</v>
      </c>
      <c r="E594" s="93" t="s">
        <v>340</v>
      </c>
      <c r="F594" s="94">
        <v>0</v>
      </c>
      <c r="G594" s="94">
        <v>0</v>
      </c>
      <c r="H594" s="94">
        <v>54</v>
      </c>
    </row>
    <row r="595" spans="1:8" s="24" customFormat="1" ht="45.75" customHeight="1" x14ac:dyDescent="0.25">
      <c r="A595" s="99" t="s">
        <v>350</v>
      </c>
      <c r="B595" s="93" t="s">
        <v>111</v>
      </c>
      <c r="C595" s="93" t="s">
        <v>53</v>
      </c>
      <c r="D595" s="93" t="s">
        <v>714</v>
      </c>
      <c r="E595" s="93" t="s">
        <v>56</v>
      </c>
      <c r="F595" s="94">
        <v>0</v>
      </c>
      <c r="G595" s="94">
        <v>0</v>
      </c>
      <c r="H595" s="94">
        <f>H596</f>
        <v>9571.6</v>
      </c>
    </row>
    <row r="596" spans="1:8" s="24" customFormat="1" ht="27" customHeight="1" x14ac:dyDescent="0.25">
      <c r="A596" s="99" t="s">
        <v>337</v>
      </c>
      <c r="B596" s="93" t="s">
        <v>111</v>
      </c>
      <c r="C596" s="93" t="s">
        <v>53</v>
      </c>
      <c r="D596" s="93" t="s">
        <v>714</v>
      </c>
      <c r="E596" s="93" t="s">
        <v>338</v>
      </c>
      <c r="F596" s="94">
        <v>0</v>
      </c>
      <c r="G596" s="94">
        <v>0</v>
      </c>
      <c r="H596" s="94">
        <f>H597</f>
        <v>9571.6</v>
      </c>
    </row>
    <row r="597" spans="1:8" s="24" customFormat="1" ht="18" customHeight="1" x14ac:dyDescent="0.25">
      <c r="A597" s="99" t="s">
        <v>339</v>
      </c>
      <c r="B597" s="93" t="s">
        <v>111</v>
      </c>
      <c r="C597" s="93" t="s">
        <v>53</v>
      </c>
      <c r="D597" s="93" t="s">
        <v>714</v>
      </c>
      <c r="E597" s="93" t="s">
        <v>340</v>
      </c>
      <c r="F597" s="94">
        <v>0</v>
      </c>
      <c r="G597" s="94">
        <v>0</v>
      </c>
      <c r="H597" s="94">
        <v>9571.6</v>
      </c>
    </row>
    <row r="598" spans="1:8" s="24" customFormat="1" ht="19.5" customHeight="1" x14ac:dyDescent="0.25">
      <c r="A598" s="99" t="s">
        <v>352</v>
      </c>
      <c r="B598" s="93" t="s">
        <v>111</v>
      </c>
      <c r="C598" s="93" t="s">
        <v>58</v>
      </c>
      <c r="D598" s="93" t="s">
        <v>55</v>
      </c>
      <c r="E598" s="93" t="s">
        <v>56</v>
      </c>
      <c r="F598" s="94">
        <f>F599+F627</f>
        <v>24621.199999999997</v>
      </c>
      <c r="G598" s="94">
        <f>G599+G627</f>
        <v>23000.2</v>
      </c>
      <c r="H598" s="94">
        <f>H650</f>
        <v>19728.900000000001</v>
      </c>
    </row>
    <row r="599" spans="1:8" s="24" customFormat="1" ht="39" hidden="1" x14ac:dyDescent="0.25">
      <c r="A599" s="99" t="s">
        <v>332</v>
      </c>
      <c r="B599" s="93" t="s">
        <v>111</v>
      </c>
      <c r="C599" s="93" t="s">
        <v>58</v>
      </c>
      <c r="D599" s="93" t="s">
        <v>333</v>
      </c>
      <c r="E599" s="93" t="s">
        <v>56</v>
      </c>
      <c r="F599" s="94">
        <f t="shared" ref="F599:H602" si="114">F600</f>
        <v>0</v>
      </c>
      <c r="G599" s="94">
        <f t="shared" si="114"/>
        <v>0</v>
      </c>
      <c r="H599" s="94">
        <f t="shared" si="114"/>
        <v>0</v>
      </c>
    </row>
    <row r="600" spans="1:8" s="24" customFormat="1" ht="51.75" hidden="1" x14ac:dyDescent="0.25">
      <c r="A600" s="99" t="s">
        <v>334</v>
      </c>
      <c r="B600" s="93" t="s">
        <v>111</v>
      </c>
      <c r="C600" s="93" t="s">
        <v>58</v>
      </c>
      <c r="D600" s="93" t="s">
        <v>335</v>
      </c>
      <c r="E600" s="93" t="s">
        <v>56</v>
      </c>
      <c r="F600" s="94">
        <f t="shared" si="114"/>
        <v>0</v>
      </c>
      <c r="G600" s="94">
        <f t="shared" si="114"/>
        <v>0</v>
      </c>
      <c r="H600" s="94">
        <f t="shared" si="114"/>
        <v>0</v>
      </c>
    </row>
    <row r="601" spans="1:8" s="24" customFormat="1" ht="15" hidden="1" x14ac:dyDescent="0.25">
      <c r="A601" s="99" t="s">
        <v>132</v>
      </c>
      <c r="B601" s="93" t="s">
        <v>111</v>
      </c>
      <c r="C601" s="93" t="s">
        <v>58</v>
      </c>
      <c r="D601" s="93" t="s">
        <v>336</v>
      </c>
      <c r="E601" s="93" t="s">
        <v>56</v>
      </c>
      <c r="F601" s="94">
        <f t="shared" si="114"/>
        <v>0</v>
      </c>
      <c r="G601" s="94">
        <f t="shared" si="114"/>
        <v>0</v>
      </c>
      <c r="H601" s="94">
        <f t="shared" si="114"/>
        <v>0</v>
      </c>
    </row>
    <row r="602" spans="1:8" s="24" customFormat="1" ht="39" hidden="1" x14ac:dyDescent="0.25">
      <c r="A602" s="99" t="s">
        <v>337</v>
      </c>
      <c r="B602" s="93" t="s">
        <v>111</v>
      </c>
      <c r="C602" s="93" t="s">
        <v>58</v>
      </c>
      <c r="D602" s="93" t="s">
        <v>336</v>
      </c>
      <c r="E602" s="93" t="s">
        <v>338</v>
      </c>
      <c r="F602" s="94">
        <f t="shared" si="114"/>
        <v>0</v>
      </c>
      <c r="G602" s="94">
        <f t="shared" si="114"/>
        <v>0</v>
      </c>
      <c r="H602" s="94">
        <f t="shared" si="114"/>
        <v>0</v>
      </c>
    </row>
    <row r="603" spans="1:8" s="24" customFormat="1" ht="15" hidden="1" x14ac:dyDescent="0.25">
      <c r="A603" s="99" t="s">
        <v>339</v>
      </c>
      <c r="B603" s="93" t="s">
        <v>111</v>
      </c>
      <c r="C603" s="93" t="s">
        <v>58</v>
      </c>
      <c r="D603" s="93" t="s">
        <v>336</v>
      </c>
      <c r="E603" s="93" t="s">
        <v>340</v>
      </c>
      <c r="F603" s="94">
        <f>64.2-64.2</f>
        <v>0</v>
      </c>
      <c r="G603" s="94">
        <f>64.2-64.2</f>
        <v>0</v>
      </c>
      <c r="H603" s="94">
        <f>64.2-64.2</f>
        <v>0</v>
      </c>
    </row>
    <row r="604" spans="1:8" s="24" customFormat="1" ht="39" hidden="1" x14ac:dyDescent="0.25">
      <c r="A604" s="99" t="s">
        <v>353</v>
      </c>
      <c r="B604" s="93" t="s">
        <v>111</v>
      </c>
      <c r="C604" s="93" t="s">
        <v>58</v>
      </c>
      <c r="D604" s="93" t="s">
        <v>354</v>
      </c>
      <c r="E604" s="93" t="s">
        <v>56</v>
      </c>
      <c r="F604" s="94">
        <f t="shared" ref="F604:H607" si="115">F605</f>
        <v>0</v>
      </c>
      <c r="G604" s="94">
        <f t="shared" si="115"/>
        <v>0</v>
      </c>
      <c r="H604" s="94">
        <f t="shared" si="115"/>
        <v>0</v>
      </c>
    </row>
    <row r="605" spans="1:8" s="24" customFormat="1" ht="77.25" hidden="1" x14ac:dyDescent="0.25">
      <c r="A605" s="99" t="s">
        <v>355</v>
      </c>
      <c r="B605" s="93" t="s">
        <v>111</v>
      </c>
      <c r="C605" s="93" t="s">
        <v>58</v>
      </c>
      <c r="D605" s="93" t="s">
        <v>356</v>
      </c>
      <c r="E605" s="93" t="s">
        <v>56</v>
      </c>
      <c r="F605" s="94">
        <f t="shared" si="115"/>
        <v>0</v>
      </c>
      <c r="G605" s="94">
        <f t="shared" si="115"/>
        <v>0</v>
      </c>
      <c r="H605" s="94">
        <f t="shared" si="115"/>
        <v>0</v>
      </c>
    </row>
    <row r="606" spans="1:8" s="24" customFormat="1" ht="15" hidden="1" x14ac:dyDescent="0.25">
      <c r="A606" s="99" t="s">
        <v>132</v>
      </c>
      <c r="B606" s="93" t="s">
        <v>111</v>
      </c>
      <c r="C606" s="93" t="s">
        <v>58</v>
      </c>
      <c r="D606" s="93" t="s">
        <v>357</v>
      </c>
      <c r="E606" s="93" t="s">
        <v>56</v>
      </c>
      <c r="F606" s="94">
        <f t="shared" si="115"/>
        <v>0</v>
      </c>
      <c r="G606" s="94">
        <f t="shared" si="115"/>
        <v>0</v>
      </c>
      <c r="H606" s="94">
        <f t="shared" si="115"/>
        <v>0</v>
      </c>
    </row>
    <row r="607" spans="1:8" s="24" customFormat="1" ht="64.5" hidden="1" x14ac:dyDescent="0.25">
      <c r="A607" s="99" t="s">
        <v>65</v>
      </c>
      <c r="B607" s="93" t="s">
        <v>111</v>
      </c>
      <c r="C607" s="93" t="s">
        <v>58</v>
      </c>
      <c r="D607" s="93" t="s">
        <v>357</v>
      </c>
      <c r="E607" s="93" t="s">
        <v>66</v>
      </c>
      <c r="F607" s="94">
        <f t="shared" si="115"/>
        <v>0</v>
      </c>
      <c r="G607" s="94">
        <f t="shared" si="115"/>
        <v>0</v>
      </c>
      <c r="H607" s="94">
        <f t="shared" si="115"/>
        <v>0</v>
      </c>
    </row>
    <row r="608" spans="1:8" s="24" customFormat="1" ht="26.25" hidden="1" x14ac:dyDescent="0.25">
      <c r="A608" s="99" t="s">
        <v>190</v>
      </c>
      <c r="B608" s="93" t="s">
        <v>111</v>
      </c>
      <c r="C608" s="93" t="s">
        <v>58</v>
      </c>
      <c r="D608" s="93" t="s">
        <v>357</v>
      </c>
      <c r="E608" s="93" t="s">
        <v>191</v>
      </c>
      <c r="F608" s="94"/>
      <c r="G608" s="94"/>
      <c r="H608" s="94"/>
    </row>
    <row r="609" spans="1:8" s="24" customFormat="1" ht="25.5" hidden="1" customHeight="1" x14ac:dyDescent="0.25">
      <c r="A609" s="110" t="s">
        <v>358</v>
      </c>
      <c r="B609" s="111" t="s">
        <v>111</v>
      </c>
      <c r="C609" s="111" t="s">
        <v>58</v>
      </c>
      <c r="D609" s="111" t="s">
        <v>359</v>
      </c>
      <c r="E609" s="111" t="s">
        <v>56</v>
      </c>
      <c r="F609" s="107">
        <f>F610+F616+F620</f>
        <v>0</v>
      </c>
      <c r="G609" s="107">
        <f>G610+G616+G620</f>
        <v>0</v>
      </c>
      <c r="H609" s="107">
        <f>H610+H616+H620</f>
        <v>0</v>
      </c>
    </row>
    <row r="610" spans="1:8" s="24" customFormat="1" ht="25.5" hidden="1" customHeight="1" x14ac:dyDescent="0.25">
      <c r="A610" s="99" t="s">
        <v>360</v>
      </c>
      <c r="B610" s="93" t="s">
        <v>111</v>
      </c>
      <c r="C610" s="93" t="s">
        <v>58</v>
      </c>
      <c r="D610" s="93" t="s">
        <v>361</v>
      </c>
      <c r="E610" s="93" t="s">
        <v>56</v>
      </c>
      <c r="F610" s="94">
        <f>F611</f>
        <v>0</v>
      </c>
      <c r="G610" s="94">
        <f>G611</f>
        <v>0</v>
      </c>
      <c r="H610" s="94">
        <f>H611</f>
        <v>0</v>
      </c>
    </row>
    <row r="611" spans="1:8" s="24" customFormat="1" ht="25.5" hidden="1" customHeight="1" x14ac:dyDescent="0.25">
      <c r="A611" s="99" t="s">
        <v>188</v>
      </c>
      <c r="B611" s="93" t="s">
        <v>111</v>
      </c>
      <c r="C611" s="93" t="s">
        <v>58</v>
      </c>
      <c r="D611" s="93" t="s">
        <v>362</v>
      </c>
      <c r="E611" s="93" t="s">
        <v>56</v>
      </c>
      <c r="F611" s="94">
        <f>F612+F614</f>
        <v>0</v>
      </c>
      <c r="G611" s="94">
        <f>G612+G614</f>
        <v>0</v>
      </c>
      <c r="H611" s="94">
        <f>H612+H614</f>
        <v>0</v>
      </c>
    </row>
    <row r="612" spans="1:8" s="24" customFormat="1" ht="25.5" hidden="1" customHeight="1" x14ac:dyDescent="0.25">
      <c r="A612" s="99" t="s">
        <v>65</v>
      </c>
      <c r="B612" s="93" t="s">
        <v>111</v>
      </c>
      <c r="C612" s="93" t="s">
        <v>58</v>
      </c>
      <c r="D612" s="93" t="s">
        <v>362</v>
      </c>
      <c r="E612" s="93" t="s">
        <v>66</v>
      </c>
      <c r="F612" s="94">
        <f>F613</f>
        <v>0</v>
      </c>
      <c r="G612" s="94">
        <f>G613</f>
        <v>0</v>
      </c>
      <c r="H612" s="94">
        <f>H613</f>
        <v>0</v>
      </c>
    </row>
    <row r="613" spans="1:8" s="24" customFormat="1" ht="12.75" hidden="1" customHeight="1" x14ac:dyDescent="0.25">
      <c r="A613" s="99" t="s">
        <v>190</v>
      </c>
      <c r="B613" s="93" t="s">
        <v>111</v>
      </c>
      <c r="C613" s="93" t="s">
        <v>58</v>
      </c>
      <c r="D613" s="93" t="s">
        <v>362</v>
      </c>
      <c r="E613" s="93" t="s">
        <v>191</v>
      </c>
      <c r="F613" s="94"/>
      <c r="G613" s="94"/>
      <c r="H613" s="94"/>
    </row>
    <row r="614" spans="1:8" s="24" customFormat="1" ht="25.5" hidden="1" customHeight="1" x14ac:dyDescent="0.25">
      <c r="A614" s="99" t="s">
        <v>75</v>
      </c>
      <c r="B614" s="93" t="s">
        <v>111</v>
      </c>
      <c r="C614" s="93" t="s">
        <v>58</v>
      </c>
      <c r="D614" s="93" t="s">
        <v>362</v>
      </c>
      <c r="E614" s="93" t="s">
        <v>76</v>
      </c>
      <c r="F614" s="94">
        <f>F615</f>
        <v>0</v>
      </c>
      <c r="G614" s="94">
        <f>G615</f>
        <v>0</v>
      </c>
      <c r="H614" s="94">
        <f>H615</f>
        <v>0</v>
      </c>
    </row>
    <row r="615" spans="1:8" s="24" customFormat="1" ht="25.5" hidden="1" customHeight="1" x14ac:dyDescent="0.25">
      <c r="A615" s="99" t="s">
        <v>206</v>
      </c>
      <c r="B615" s="93" t="s">
        <v>111</v>
      </c>
      <c r="C615" s="93" t="s">
        <v>58</v>
      </c>
      <c r="D615" s="93" t="s">
        <v>362</v>
      </c>
      <c r="E615" s="93" t="s">
        <v>78</v>
      </c>
      <c r="F615" s="94"/>
      <c r="G615" s="94"/>
      <c r="H615" s="94"/>
    </row>
    <row r="616" spans="1:8" s="24" customFormat="1" ht="39" hidden="1" x14ac:dyDescent="0.25">
      <c r="A616" s="99" t="s">
        <v>363</v>
      </c>
      <c r="B616" s="93" t="s">
        <v>111</v>
      </c>
      <c r="C616" s="93" t="s">
        <v>58</v>
      </c>
      <c r="D616" s="93" t="s">
        <v>364</v>
      </c>
      <c r="E616" s="93" t="s">
        <v>56</v>
      </c>
      <c r="F616" s="94">
        <f t="shared" ref="F616:H618" si="116">F617</f>
        <v>0</v>
      </c>
      <c r="G616" s="94">
        <f t="shared" si="116"/>
        <v>0</v>
      </c>
      <c r="H616" s="94">
        <f t="shared" si="116"/>
        <v>0</v>
      </c>
    </row>
    <row r="617" spans="1:8" s="24" customFormat="1" ht="26.25" hidden="1" x14ac:dyDescent="0.25">
      <c r="A617" s="99" t="s">
        <v>188</v>
      </c>
      <c r="B617" s="93" t="s">
        <v>111</v>
      </c>
      <c r="C617" s="93" t="s">
        <v>58</v>
      </c>
      <c r="D617" s="93" t="s">
        <v>365</v>
      </c>
      <c r="E617" s="93" t="s">
        <v>56</v>
      </c>
      <c r="F617" s="94">
        <f t="shared" si="116"/>
        <v>0</v>
      </c>
      <c r="G617" s="94">
        <f t="shared" si="116"/>
        <v>0</v>
      </c>
      <c r="H617" s="94">
        <f t="shared" si="116"/>
        <v>0</v>
      </c>
    </row>
    <row r="618" spans="1:8" s="24" customFormat="1" ht="26.25" hidden="1" x14ac:dyDescent="0.25">
      <c r="A618" s="99" t="s">
        <v>75</v>
      </c>
      <c r="B618" s="93" t="s">
        <v>111</v>
      </c>
      <c r="C618" s="93" t="s">
        <v>58</v>
      </c>
      <c r="D618" s="93" t="s">
        <v>365</v>
      </c>
      <c r="E618" s="93" t="s">
        <v>76</v>
      </c>
      <c r="F618" s="94">
        <f t="shared" si="116"/>
        <v>0</v>
      </c>
      <c r="G618" s="94">
        <f t="shared" si="116"/>
        <v>0</v>
      </c>
      <c r="H618" s="94">
        <f t="shared" si="116"/>
        <v>0</v>
      </c>
    </row>
    <row r="619" spans="1:8" s="24" customFormat="1" ht="39" hidden="1" x14ac:dyDescent="0.25">
      <c r="A619" s="99" t="s">
        <v>206</v>
      </c>
      <c r="B619" s="93" t="s">
        <v>111</v>
      </c>
      <c r="C619" s="93" t="s">
        <v>58</v>
      </c>
      <c r="D619" s="93" t="s">
        <v>365</v>
      </c>
      <c r="E619" s="93" t="s">
        <v>78</v>
      </c>
      <c r="F619" s="94"/>
      <c r="G619" s="94"/>
      <c r="H619" s="94"/>
    </row>
    <row r="620" spans="1:8" s="24" customFormat="1" ht="26.25" hidden="1" x14ac:dyDescent="0.25">
      <c r="A620" s="99" t="s">
        <v>366</v>
      </c>
      <c r="B620" s="93" t="s">
        <v>111</v>
      </c>
      <c r="C620" s="93" t="s">
        <v>58</v>
      </c>
      <c r="D620" s="93" t="s">
        <v>367</v>
      </c>
      <c r="E620" s="93" t="s">
        <v>56</v>
      </c>
      <c r="F620" s="94">
        <f>F621+F624</f>
        <v>0</v>
      </c>
      <c r="G620" s="94">
        <f>G621+G624</f>
        <v>0</v>
      </c>
      <c r="H620" s="94">
        <f>H621+H624</f>
        <v>0</v>
      </c>
    </row>
    <row r="621" spans="1:8" s="24" customFormat="1" ht="26.25" hidden="1" x14ac:dyDescent="0.25">
      <c r="A621" s="99" t="s">
        <v>188</v>
      </c>
      <c r="B621" s="93" t="s">
        <v>111</v>
      </c>
      <c r="C621" s="93" t="s">
        <v>58</v>
      </c>
      <c r="D621" s="93" t="s">
        <v>368</v>
      </c>
      <c r="E621" s="93" t="s">
        <v>56</v>
      </c>
      <c r="F621" s="94">
        <f t="shared" ref="F621:H622" si="117">F622</f>
        <v>0</v>
      </c>
      <c r="G621" s="94">
        <f t="shared" si="117"/>
        <v>0</v>
      </c>
      <c r="H621" s="94">
        <f t="shared" si="117"/>
        <v>0</v>
      </c>
    </row>
    <row r="622" spans="1:8" s="24" customFormat="1" ht="26.25" hidden="1" x14ac:dyDescent="0.25">
      <c r="A622" s="99" t="s">
        <v>75</v>
      </c>
      <c r="B622" s="93" t="s">
        <v>111</v>
      </c>
      <c r="C622" s="93" t="s">
        <v>58</v>
      </c>
      <c r="D622" s="93" t="s">
        <v>368</v>
      </c>
      <c r="E622" s="93" t="s">
        <v>76</v>
      </c>
      <c r="F622" s="94">
        <f t="shared" si="117"/>
        <v>0</v>
      </c>
      <c r="G622" s="94">
        <f t="shared" si="117"/>
        <v>0</v>
      </c>
      <c r="H622" s="94">
        <f t="shared" si="117"/>
        <v>0</v>
      </c>
    </row>
    <row r="623" spans="1:8" s="24" customFormat="1" ht="39" hidden="1" x14ac:dyDescent="0.25">
      <c r="A623" s="99" t="s">
        <v>206</v>
      </c>
      <c r="B623" s="93" t="s">
        <v>111</v>
      </c>
      <c r="C623" s="93" t="s">
        <v>58</v>
      </c>
      <c r="D623" s="93" t="s">
        <v>368</v>
      </c>
      <c r="E623" s="93" t="s">
        <v>78</v>
      </c>
      <c r="F623" s="94"/>
      <c r="G623" s="94"/>
      <c r="H623" s="94"/>
    </row>
    <row r="624" spans="1:8" s="24" customFormat="1" ht="51.75" hidden="1" x14ac:dyDescent="0.25">
      <c r="A624" s="99" t="s">
        <v>186</v>
      </c>
      <c r="B624" s="93" t="s">
        <v>111</v>
      </c>
      <c r="C624" s="93" t="s">
        <v>58</v>
      </c>
      <c r="D624" s="93" t="s">
        <v>369</v>
      </c>
      <c r="E624" s="93" t="s">
        <v>56</v>
      </c>
      <c r="F624" s="94">
        <f t="shared" ref="F624:H625" si="118">F625</f>
        <v>0</v>
      </c>
      <c r="G624" s="94">
        <f t="shared" si="118"/>
        <v>0</v>
      </c>
      <c r="H624" s="94">
        <f t="shared" si="118"/>
        <v>0</v>
      </c>
    </row>
    <row r="625" spans="1:8" s="24" customFormat="1" ht="15" hidden="1" x14ac:dyDescent="0.25">
      <c r="A625" s="99" t="s">
        <v>79</v>
      </c>
      <c r="B625" s="93" t="s">
        <v>111</v>
      </c>
      <c r="C625" s="93" t="s">
        <v>58</v>
      </c>
      <c r="D625" s="93" t="s">
        <v>369</v>
      </c>
      <c r="E625" s="93" t="s">
        <v>80</v>
      </c>
      <c r="F625" s="94">
        <f t="shared" si="118"/>
        <v>0</v>
      </c>
      <c r="G625" s="94">
        <f t="shared" si="118"/>
        <v>0</v>
      </c>
      <c r="H625" s="94">
        <f t="shared" si="118"/>
        <v>0</v>
      </c>
    </row>
    <row r="626" spans="1:8" s="24" customFormat="1" ht="15" hidden="1" x14ac:dyDescent="0.25">
      <c r="A626" s="99" t="s">
        <v>81</v>
      </c>
      <c r="B626" s="93" t="s">
        <v>111</v>
      </c>
      <c r="C626" s="93" t="s">
        <v>58</v>
      </c>
      <c r="D626" s="93" t="s">
        <v>369</v>
      </c>
      <c r="E626" s="93" t="s">
        <v>82</v>
      </c>
      <c r="F626" s="94"/>
      <c r="G626" s="94"/>
      <c r="H626" s="94"/>
    </row>
    <row r="627" spans="1:8" s="24" customFormat="1" ht="109.5" customHeight="1" x14ac:dyDescent="0.25">
      <c r="A627" s="99" t="s">
        <v>716</v>
      </c>
      <c r="B627" s="93" t="s">
        <v>111</v>
      </c>
      <c r="C627" s="93" t="s">
        <v>58</v>
      </c>
      <c r="D627" s="93" t="s">
        <v>370</v>
      </c>
      <c r="E627" s="93" t="s">
        <v>56</v>
      </c>
      <c r="F627" s="94">
        <f>F628</f>
        <v>24621.199999999997</v>
      </c>
      <c r="G627" s="94">
        <f>G628</f>
        <v>23000.2</v>
      </c>
      <c r="H627" s="94">
        <f>H628</f>
        <v>0</v>
      </c>
    </row>
    <row r="628" spans="1:8" s="24" customFormat="1" ht="51.75" x14ac:dyDescent="0.25">
      <c r="A628" s="99" t="s">
        <v>371</v>
      </c>
      <c r="B628" s="93" t="s">
        <v>111</v>
      </c>
      <c r="C628" s="93" t="s">
        <v>58</v>
      </c>
      <c r="D628" s="93" t="s">
        <v>372</v>
      </c>
      <c r="E628" s="93" t="s">
        <v>56</v>
      </c>
      <c r="F628" s="94">
        <f>F638+F641+F644+F629+F635+F632</f>
        <v>24621.199999999997</v>
      </c>
      <c r="G628" s="94">
        <f t="shared" ref="G628:H628" si="119">G638+G641+G644+G629+G635</f>
        <v>23000.2</v>
      </c>
      <c r="H628" s="94">
        <f t="shared" si="119"/>
        <v>0</v>
      </c>
    </row>
    <row r="629" spans="1:8" s="24" customFormat="1" ht="26.25" x14ac:dyDescent="0.25">
      <c r="A629" s="99" t="s">
        <v>603</v>
      </c>
      <c r="B629" s="93" t="s">
        <v>111</v>
      </c>
      <c r="C629" s="93" t="s">
        <v>58</v>
      </c>
      <c r="D629" s="93" t="s">
        <v>622</v>
      </c>
      <c r="E629" s="93" t="s">
        <v>56</v>
      </c>
      <c r="F629" s="94">
        <f>F630</f>
        <v>299.3</v>
      </c>
      <c r="G629" s="94">
        <f t="shared" ref="G629:H630" si="120">G630</f>
        <v>0</v>
      </c>
      <c r="H629" s="94">
        <f t="shared" si="120"/>
        <v>0</v>
      </c>
    </row>
    <row r="630" spans="1:8" s="24" customFormat="1" ht="39" x14ac:dyDescent="0.25">
      <c r="A630" s="99" t="s">
        <v>337</v>
      </c>
      <c r="B630" s="93" t="s">
        <v>111</v>
      </c>
      <c r="C630" s="93" t="s">
        <v>58</v>
      </c>
      <c r="D630" s="93" t="s">
        <v>622</v>
      </c>
      <c r="E630" s="93" t="s">
        <v>338</v>
      </c>
      <c r="F630" s="94">
        <f>F631</f>
        <v>299.3</v>
      </c>
      <c r="G630" s="94">
        <f t="shared" si="120"/>
        <v>0</v>
      </c>
      <c r="H630" s="94">
        <f t="shared" si="120"/>
        <v>0</v>
      </c>
    </row>
    <row r="631" spans="1:8" s="24" customFormat="1" ht="15" x14ac:dyDescent="0.25">
      <c r="A631" s="99" t="s">
        <v>339</v>
      </c>
      <c r="B631" s="93" t="s">
        <v>111</v>
      </c>
      <c r="C631" s="93" t="s">
        <v>58</v>
      </c>
      <c r="D631" s="93" t="s">
        <v>622</v>
      </c>
      <c r="E631" s="93" t="s">
        <v>340</v>
      </c>
      <c r="F631" s="94">
        <v>299.3</v>
      </c>
      <c r="G631" s="94">
        <v>0</v>
      </c>
      <c r="H631" s="94">
        <v>0</v>
      </c>
    </row>
    <row r="632" spans="1:8" s="24" customFormat="1" ht="51.75" hidden="1" x14ac:dyDescent="0.25">
      <c r="A632" s="99" t="s">
        <v>601</v>
      </c>
      <c r="B632" s="93" t="s">
        <v>111</v>
      </c>
      <c r="C632" s="93" t="s">
        <v>58</v>
      </c>
      <c r="D632" s="93" t="s">
        <v>621</v>
      </c>
      <c r="E632" s="93" t="s">
        <v>56</v>
      </c>
      <c r="F632" s="94">
        <f>F633</f>
        <v>0</v>
      </c>
      <c r="G632" s="94">
        <v>0</v>
      </c>
      <c r="H632" s="94">
        <v>0</v>
      </c>
    </row>
    <row r="633" spans="1:8" s="24" customFormat="1" ht="39" hidden="1" x14ac:dyDescent="0.25">
      <c r="A633" s="99" t="s">
        <v>337</v>
      </c>
      <c r="B633" s="93" t="s">
        <v>111</v>
      </c>
      <c r="C633" s="93" t="s">
        <v>58</v>
      </c>
      <c r="D633" s="93" t="s">
        <v>621</v>
      </c>
      <c r="E633" s="93" t="s">
        <v>338</v>
      </c>
      <c r="F633" s="94">
        <f>F634</f>
        <v>0</v>
      </c>
      <c r="G633" s="94">
        <v>0</v>
      </c>
      <c r="H633" s="94">
        <v>0</v>
      </c>
    </row>
    <row r="634" spans="1:8" s="24" customFormat="1" ht="15" hidden="1" x14ac:dyDescent="0.25">
      <c r="A634" s="99" t="s">
        <v>339</v>
      </c>
      <c r="B634" s="93" t="s">
        <v>111</v>
      </c>
      <c r="C634" s="93" t="s">
        <v>58</v>
      </c>
      <c r="D634" s="93" t="s">
        <v>621</v>
      </c>
      <c r="E634" s="93" t="s">
        <v>340</v>
      </c>
      <c r="F634" s="94"/>
      <c r="G634" s="94"/>
      <c r="H634" s="94"/>
    </row>
    <row r="635" spans="1:8" s="24" customFormat="1" ht="39" x14ac:dyDescent="0.25">
      <c r="A635" s="99" t="s">
        <v>606</v>
      </c>
      <c r="B635" s="93" t="s">
        <v>111</v>
      </c>
      <c r="C635" s="93" t="s">
        <v>58</v>
      </c>
      <c r="D635" s="93" t="s">
        <v>623</v>
      </c>
      <c r="E635" s="93" t="s">
        <v>56</v>
      </c>
      <c r="F635" s="94">
        <f>F636</f>
        <v>15.8</v>
      </c>
      <c r="G635" s="94">
        <f t="shared" ref="G635:H636" si="121">G636</f>
        <v>0</v>
      </c>
      <c r="H635" s="94">
        <f t="shared" si="121"/>
        <v>0</v>
      </c>
    </row>
    <row r="636" spans="1:8" s="24" customFormat="1" ht="39" x14ac:dyDescent="0.25">
      <c r="A636" s="99" t="s">
        <v>337</v>
      </c>
      <c r="B636" s="93" t="s">
        <v>111</v>
      </c>
      <c r="C636" s="93" t="s">
        <v>58</v>
      </c>
      <c r="D636" s="93" t="s">
        <v>623</v>
      </c>
      <c r="E636" s="93" t="s">
        <v>338</v>
      </c>
      <c r="F636" s="94">
        <f>F637</f>
        <v>15.8</v>
      </c>
      <c r="G636" s="94">
        <f t="shared" si="121"/>
        <v>0</v>
      </c>
      <c r="H636" s="94">
        <f t="shared" si="121"/>
        <v>0</v>
      </c>
    </row>
    <row r="637" spans="1:8" s="24" customFormat="1" ht="15" x14ac:dyDescent="0.25">
      <c r="A637" s="99" t="s">
        <v>339</v>
      </c>
      <c r="B637" s="93" t="s">
        <v>111</v>
      </c>
      <c r="C637" s="93" t="s">
        <v>58</v>
      </c>
      <c r="D637" s="93" t="s">
        <v>623</v>
      </c>
      <c r="E637" s="93" t="s">
        <v>340</v>
      </c>
      <c r="F637" s="94">
        <v>15.8</v>
      </c>
      <c r="G637" s="94">
        <v>0</v>
      </c>
      <c r="H637" s="94">
        <v>0</v>
      </c>
    </row>
    <row r="638" spans="1:8" s="24" customFormat="1" ht="64.5" x14ac:dyDescent="0.25">
      <c r="A638" s="99" t="s">
        <v>373</v>
      </c>
      <c r="B638" s="93" t="s">
        <v>111</v>
      </c>
      <c r="C638" s="93" t="s">
        <v>58</v>
      </c>
      <c r="D638" s="93" t="s">
        <v>374</v>
      </c>
      <c r="E638" s="93" t="s">
        <v>56</v>
      </c>
      <c r="F638" s="94">
        <f t="shared" ref="F638:H639" si="122">F639</f>
        <v>285.7</v>
      </c>
      <c r="G638" s="94">
        <f t="shared" si="122"/>
        <v>285.7</v>
      </c>
      <c r="H638" s="94">
        <f t="shared" si="122"/>
        <v>0</v>
      </c>
    </row>
    <row r="639" spans="1:8" s="24" customFormat="1" ht="33.75" customHeight="1" x14ac:dyDescent="0.25">
      <c r="A639" s="99" t="s">
        <v>337</v>
      </c>
      <c r="B639" s="93" t="s">
        <v>111</v>
      </c>
      <c r="C639" s="93" t="s">
        <v>58</v>
      </c>
      <c r="D639" s="93" t="s">
        <v>374</v>
      </c>
      <c r="E639" s="93" t="s">
        <v>338</v>
      </c>
      <c r="F639" s="94">
        <f t="shared" si="122"/>
        <v>285.7</v>
      </c>
      <c r="G639" s="94">
        <f t="shared" si="122"/>
        <v>285.7</v>
      </c>
      <c r="H639" s="94">
        <f t="shared" si="122"/>
        <v>0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58</v>
      </c>
      <c r="D640" s="93" t="s">
        <v>374</v>
      </c>
      <c r="E640" s="93" t="s">
        <v>340</v>
      </c>
      <c r="F640" s="94">
        <v>285.7</v>
      </c>
      <c r="G640" s="94">
        <v>285.7</v>
      </c>
      <c r="H640" s="94">
        <v>0</v>
      </c>
    </row>
    <row r="641" spans="1:8" s="24" customFormat="1" ht="39" x14ac:dyDescent="0.25">
      <c r="A641" s="99" t="s">
        <v>344</v>
      </c>
      <c r="B641" s="93" t="s">
        <v>111</v>
      </c>
      <c r="C641" s="93" t="s">
        <v>58</v>
      </c>
      <c r="D641" s="93" t="s">
        <v>375</v>
      </c>
      <c r="E641" s="93" t="s">
        <v>56</v>
      </c>
      <c r="F641" s="94">
        <f t="shared" ref="F641:H642" si="123">F642</f>
        <v>9066.7999999999993</v>
      </c>
      <c r="G641" s="94">
        <f t="shared" si="123"/>
        <v>7279.6</v>
      </c>
      <c r="H641" s="94">
        <f t="shared" si="123"/>
        <v>0</v>
      </c>
    </row>
    <row r="642" spans="1:8" s="24" customFormat="1" ht="33" customHeight="1" x14ac:dyDescent="0.25">
      <c r="A642" s="99" t="s">
        <v>337</v>
      </c>
      <c r="B642" s="93" t="s">
        <v>111</v>
      </c>
      <c r="C642" s="93" t="s">
        <v>58</v>
      </c>
      <c r="D642" s="93" t="s">
        <v>375</v>
      </c>
      <c r="E642" s="93" t="s">
        <v>338</v>
      </c>
      <c r="F642" s="94">
        <f t="shared" si="123"/>
        <v>9066.7999999999993</v>
      </c>
      <c r="G642" s="94">
        <f t="shared" si="123"/>
        <v>7279.6</v>
      </c>
      <c r="H642" s="94">
        <f t="shared" si="123"/>
        <v>0</v>
      </c>
    </row>
    <row r="643" spans="1:8" s="24" customFormat="1" ht="18.75" customHeight="1" x14ac:dyDescent="0.25">
      <c r="A643" s="99" t="s">
        <v>339</v>
      </c>
      <c r="B643" s="93" t="s">
        <v>111</v>
      </c>
      <c r="C643" s="93" t="s">
        <v>58</v>
      </c>
      <c r="D643" s="93" t="s">
        <v>375</v>
      </c>
      <c r="E643" s="93" t="s">
        <v>340</v>
      </c>
      <c r="F643" s="94">
        <v>9066.7999999999993</v>
      </c>
      <c r="G643" s="94">
        <f>7661.6-94-288</f>
        <v>7279.6</v>
      </c>
      <c r="H643" s="94">
        <v>0</v>
      </c>
    </row>
    <row r="644" spans="1:8" s="24" customFormat="1" ht="32.25" customHeight="1" x14ac:dyDescent="0.25">
      <c r="A644" s="99" t="s">
        <v>376</v>
      </c>
      <c r="B644" s="93" t="s">
        <v>111</v>
      </c>
      <c r="C644" s="93" t="s">
        <v>58</v>
      </c>
      <c r="D644" s="93" t="s">
        <v>377</v>
      </c>
      <c r="E644" s="93" t="s">
        <v>56</v>
      </c>
      <c r="F644" s="94">
        <f t="shared" ref="F644:H645" si="124">F645</f>
        <v>14953.6</v>
      </c>
      <c r="G644" s="94">
        <f t="shared" si="124"/>
        <v>15434.9</v>
      </c>
      <c r="H644" s="94">
        <f t="shared" si="124"/>
        <v>0</v>
      </c>
    </row>
    <row r="645" spans="1:8" s="24" customFormat="1" ht="31.5" customHeight="1" x14ac:dyDescent="0.25">
      <c r="A645" s="99" t="s">
        <v>337</v>
      </c>
      <c r="B645" s="93" t="s">
        <v>111</v>
      </c>
      <c r="C645" s="93" t="s">
        <v>58</v>
      </c>
      <c r="D645" s="93" t="s">
        <v>377</v>
      </c>
      <c r="E645" s="93" t="s">
        <v>338</v>
      </c>
      <c r="F645" s="94">
        <f t="shared" si="124"/>
        <v>14953.6</v>
      </c>
      <c r="G645" s="94">
        <f t="shared" si="124"/>
        <v>15434.9</v>
      </c>
      <c r="H645" s="94">
        <f t="shared" si="124"/>
        <v>0</v>
      </c>
    </row>
    <row r="646" spans="1:8" s="24" customFormat="1" ht="15" x14ac:dyDescent="0.25">
      <c r="A646" s="99" t="s">
        <v>339</v>
      </c>
      <c r="B646" s="93" t="s">
        <v>111</v>
      </c>
      <c r="C646" s="93" t="s">
        <v>58</v>
      </c>
      <c r="D646" s="93" t="s">
        <v>377</v>
      </c>
      <c r="E646" s="93" t="s">
        <v>340</v>
      </c>
      <c r="F646" s="94">
        <v>14953.6</v>
      </c>
      <c r="G646" s="94">
        <v>15434.9</v>
      </c>
      <c r="H646" s="94">
        <v>0</v>
      </c>
    </row>
    <row r="647" spans="1:8" s="24" customFormat="1" ht="54" hidden="1" customHeight="1" x14ac:dyDescent="0.25">
      <c r="A647" s="99" t="s">
        <v>378</v>
      </c>
      <c r="B647" s="93" t="s">
        <v>111</v>
      </c>
      <c r="C647" s="93" t="s">
        <v>58</v>
      </c>
      <c r="D647" s="93" t="s">
        <v>379</v>
      </c>
      <c r="E647" s="93" t="s">
        <v>56</v>
      </c>
      <c r="F647" s="94">
        <f t="shared" ref="F647:H648" si="125">F648</f>
        <v>0</v>
      </c>
      <c r="G647" s="94">
        <f t="shared" si="125"/>
        <v>0</v>
      </c>
      <c r="H647" s="94">
        <f t="shared" si="125"/>
        <v>0</v>
      </c>
    </row>
    <row r="648" spans="1:8" s="24" customFormat="1" ht="31.5" hidden="1" customHeight="1" x14ac:dyDescent="0.25">
      <c r="A648" s="99" t="s">
        <v>177</v>
      </c>
      <c r="B648" s="93" t="s">
        <v>111</v>
      </c>
      <c r="C648" s="93" t="s">
        <v>58</v>
      </c>
      <c r="D648" s="93" t="s">
        <v>379</v>
      </c>
      <c r="E648" s="93" t="s">
        <v>178</v>
      </c>
      <c r="F648" s="94">
        <f t="shared" si="125"/>
        <v>0</v>
      </c>
      <c r="G648" s="94">
        <f t="shared" si="125"/>
        <v>0</v>
      </c>
      <c r="H648" s="94">
        <f t="shared" si="125"/>
        <v>0</v>
      </c>
    </row>
    <row r="649" spans="1:8" s="24" customFormat="1" ht="14.25" hidden="1" customHeight="1" x14ac:dyDescent="0.25">
      <c r="A649" s="99" t="s">
        <v>179</v>
      </c>
      <c r="B649" s="93" t="s">
        <v>111</v>
      </c>
      <c r="C649" s="93" t="s">
        <v>58</v>
      </c>
      <c r="D649" s="93" t="s">
        <v>379</v>
      </c>
      <c r="E649" s="93" t="s">
        <v>180</v>
      </c>
      <c r="F649" s="94">
        <v>0</v>
      </c>
      <c r="G649" s="94">
        <v>0</v>
      </c>
      <c r="H649" s="94">
        <v>0</v>
      </c>
    </row>
    <row r="650" spans="1:8" s="24" customFormat="1" ht="96.75" customHeight="1" x14ac:dyDescent="0.25">
      <c r="A650" s="99" t="s">
        <v>717</v>
      </c>
      <c r="B650" s="93" t="s">
        <v>111</v>
      </c>
      <c r="C650" s="93" t="s">
        <v>58</v>
      </c>
      <c r="D650" s="93" t="s">
        <v>715</v>
      </c>
      <c r="E650" s="93" t="s">
        <v>56</v>
      </c>
      <c r="F650" s="94">
        <v>0</v>
      </c>
      <c r="G650" s="94">
        <v>0</v>
      </c>
      <c r="H650" s="94">
        <f>H651+H654+H657</f>
        <v>19728.900000000001</v>
      </c>
    </row>
    <row r="651" spans="1:8" s="24" customFormat="1" ht="75.75" customHeight="1" x14ac:dyDescent="0.25">
      <c r="A651" s="99" t="s">
        <v>373</v>
      </c>
      <c r="B651" s="93" t="s">
        <v>111</v>
      </c>
      <c r="C651" s="93" t="s">
        <v>58</v>
      </c>
      <c r="D651" s="93" t="s">
        <v>718</v>
      </c>
      <c r="E651" s="93" t="s">
        <v>56</v>
      </c>
      <c r="F651" s="94">
        <v>0</v>
      </c>
      <c r="G651" s="94">
        <v>0</v>
      </c>
      <c r="H651" s="94">
        <f>H652</f>
        <v>285.7</v>
      </c>
    </row>
    <row r="652" spans="1:8" s="24" customFormat="1" ht="28.5" customHeight="1" x14ac:dyDescent="0.25">
      <c r="A652" s="99" t="s">
        <v>337</v>
      </c>
      <c r="B652" s="93" t="s">
        <v>111</v>
      </c>
      <c r="C652" s="93" t="s">
        <v>58</v>
      </c>
      <c r="D652" s="93" t="s">
        <v>718</v>
      </c>
      <c r="E652" s="93" t="s">
        <v>338</v>
      </c>
      <c r="F652" s="94">
        <v>0</v>
      </c>
      <c r="G652" s="94">
        <v>0</v>
      </c>
      <c r="H652" s="94">
        <f>H653</f>
        <v>285.7</v>
      </c>
    </row>
    <row r="653" spans="1:8" s="24" customFormat="1" ht="14.25" customHeight="1" x14ac:dyDescent="0.25">
      <c r="A653" s="99" t="s">
        <v>339</v>
      </c>
      <c r="B653" s="93" t="s">
        <v>111</v>
      </c>
      <c r="C653" s="93" t="s">
        <v>58</v>
      </c>
      <c r="D653" s="93" t="s">
        <v>718</v>
      </c>
      <c r="E653" s="93" t="s">
        <v>340</v>
      </c>
      <c r="F653" s="94">
        <v>0</v>
      </c>
      <c r="G653" s="94">
        <v>0</v>
      </c>
      <c r="H653" s="94">
        <v>285.7</v>
      </c>
    </row>
    <row r="654" spans="1:8" s="24" customFormat="1" ht="39.75" customHeight="1" x14ac:dyDescent="0.25">
      <c r="A654" s="99" t="s">
        <v>344</v>
      </c>
      <c r="B654" s="93" t="s">
        <v>111</v>
      </c>
      <c r="C654" s="93" t="s">
        <v>58</v>
      </c>
      <c r="D654" s="93" t="s">
        <v>720</v>
      </c>
      <c r="E654" s="93" t="s">
        <v>56</v>
      </c>
      <c r="F654" s="94">
        <v>0</v>
      </c>
      <c r="G654" s="94">
        <v>0</v>
      </c>
      <c r="H654" s="94">
        <f>H655</f>
        <v>3274.8</v>
      </c>
    </row>
    <row r="655" spans="1:8" s="24" customFormat="1" ht="28.5" customHeight="1" x14ac:dyDescent="0.25">
      <c r="A655" s="99" t="s">
        <v>337</v>
      </c>
      <c r="B655" s="93" t="s">
        <v>111</v>
      </c>
      <c r="C655" s="93" t="s">
        <v>58</v>
      </c>
      <c r="D655" s="93" t="s">
        <v>720</v>
      </c>
      <c r="E655" s="93" t="s">
        <v>338</v>
      </c>
      <c r="F655" s="94">
        <v>0</v>
      </c>
      <c r="G655" s="94">
        <v>0</v>
      </c>
      <c r="H655" s="94">
        <f>H656</f>
        <v>3274.8</v>
      </c>
    </row>
    <row r="656" spans="1:8" s="24" customFormat="1" ht="14.25" customHeight="1" x14ac:dyDescent="0.25">
      <c r="A656" s="99" t="s">
        <v>339</v>
      </c>
      <c r="B656" s="93" t="s">
        <v>111</v>
      </c>
      <c r="C656" s="93" t="s">
        <v>58</v>
      </c>
      <c r="D656" s="93" t="s">
        <v>720</v>
      </c>
      <c r="E656" s="93" t="s">
        <v>340</v>
      </c>
      <c r="F656" s="94">
        <v>0</v>
      </c>
      <c r="G656" s="94">
        <v>0</v>
      </c>
      <c r="H656" s="94">
        <v>3274.8</v>
      </c>
    </row>
    <row r="657" spans="1:8" s="24" customFormat="1" ht="30" customHeight="1" x14ac:dyDescent="0.25">
      <c r="A657" s="99" t="s">
        <v>376</v>
      </c>
      <c r="B657" s="93" t="s">
        <v>111</v>
      </c>
      <c r="C657" s="93" t="s">
        <v>58</v>
      </c>
      <c r="D657" s="93" t="s">
        <v>721</v>
      </c>
      <c r="E657" s="93" t="s">
        <v>56</v>
      </c>
      <c r="F657" s="94">
        <v>0</v>
      </c>
      <c r="G657" s="94">
        <v>0</v>
      </c>
      <c r="H657" s="94">
        <f>H658</f>
        <v>16168.4</v>
      </c>
    </row>
    <row r="658" spans="1:8" s="24" customFormat="1" ht="31.5" customHeight="1" x14ac:dyDescent="0.25">
      <c r="A658" s="99" t="s">
        <v>337</v>
      </c>
      <c r="B658" s="93" t="s">
        <v>111</v>
      </c>
      <c r="C658" s="93" t="s">
        <v>58</v>
      </c>
      <c r="D658" s="93" t="s">
        <v>721</v>
      </c>
      <c r="E658" s="93" t="s">
        <v>338</v>
      </c>
      <c r="F658" s="94">
        <v>0</v>
      </c>
      <c r="G658" s="94">
        <v>0</v>
      </c>
      <c r="H658" s="94">
        <f>H659</f>
        <v>16168.4</v>
      </c>
    </row>
    <row r="659" spans="1:8" s="24" customFormat="1" ht="14.25" customHeight="1" x14ac:dyDescent="0.25">
      <c r="A659" s="99" t="s">
        <v>339</v>
      </c>
      <c r="B659" s="93" t="s">
        <v>111</v>
      </c>
      <c r="C659" s="93" t="s">
        <v>58</v>
      </c>
      <c r="D659" s="93" t="s">
        <v>721</v>
      </c>
      <c r="E659" s="93" t="s">
        <v>340</v>
      </c>
      <c r="F659" s="94">
        <v>0</v>
      </c>
      <c r="G659" s="94">
        <v>0</v>
      </c>
      <c r="H659" s="94">
        <v>16168.4</v>
      </c>
    </row>
    <row r="660" spans="1:8" s="24" customFormat="1" ht="14.25" customHeight="1" x14ac:dyDescent="0.25">
      <c r="A660" s="99" t="s">
        <v>380</v>
      </c>
      <c r="B660" s="93" t="s">
        <v>111</v>
      </c>
      <c r="C660" s="93" t="s">
        <v>194</v>
      </c>
      <c r="D660" s="93" t="s">
        <v>55</v>
      </c>
      <c r="E660" s="93" t="s">
        <v>56</v>
      </c>
      <c r="F660" s="94">
        <f>F661+F670+F705+F666</f>
        <v>2836.9999999999995</v>
      </c>
      <c r="G660" s="94">
        <f>G661+G670+G705+G666</f>
        <v>2735.3</v>
      </c>
      <c r="H660" s="94">
        <f>H661+H670+H705+H666</f>
        <v>2634.6</v>
      </c>
    </row>
    <row r="661" spans="1:8" s="24" customFormat="1" ht="54.75" customHeight="1" x14ac:dyDescent="0.25">
      <c r="A661" s="99" t="s">
        <v>730</v>
      </c>
      <c r="B661" s="93" t="s">
        <v>111</v>
      </c>
      <c r="C661" s="93" t="s">
        <v>194</v>
      </c>
      <c r="D661" s="93" t="s">
        <v>354</v>
      </c>
      <c r="E661" s="93" t="s">
        <v>56</v>
      </c>
      <c r="F661" s="94">
        <f t="shared" ref="F661:H664" si="126">F662</f>
        <v>34</v>
      </c>
      <c r="G661" s="94">
        <f t="shared" si="126"/>
        <v>0</v>
      </c>
      <c r="H661" s="94">
        <f t="shared" si="126"/>
        <v>0</v>
      </c>
    </row>
    <row r="662" spans="1:8" s="24" customFormat="1" ht="79.5" customHeight="1" x14ac:dyDescent="0.25">
      <c r="A662" s="99" t="s">
        <v>382</v>
      </c>
      <c r="B662" s="93" t="s">
        <v>111</v>
      </c>
      <c r="C662" s="93" t="s">
        <v>194</v>
      </c>
      <c r="D662" s="93" t="s">
        <v>356</v>
      </c>
      <c r="E662" s="93" t="s">
        <v>56</v>
      </c>
      <c r="F662" s="94">
        <f t="shared" si="126"/>
        <v>34</v>
      </c>
      <c r="G662" s="94">
        <f t="shared" si="126"/>
        <v>0</v>
      </c>
      <c r="H662" s="94">
        <f t="shared" si="126"/>
        <v>0</v>
      </c>
    </row>
    <row r="663" spans="1:8" s="24" customFormat="1" ht="14.25" customHeight="1" x14ac:dyDescent="0.25">
      <c r="A663" s="99" t="s">
        <v>132</v>
      </c>
      <c r="B663" s="93" t="s">
        <v>111</v>
      </c>
      <c r="C663" s="93" t="s">
        <v>194</v>
      </c>
      <c r="D663" s="93" t="s">
        <v>357</v>
      </c>
      <c r="E663" s="93" t="s">
        <v>56</v>
      </c>
      <c r="F663" s="94">
        <f t="shared" si="126"/>
        <v>34</v>
      </c>
      <c r="G663" s="94">
        <f t="shared" si="126"/>
        <v>0</v>
      </c>
      <c r="H663" s="94">
        <f t="shared" si="126"/>
        <v>0</v>
      </c>
    </row>
    <row r="664" spans="1:8" s="24" customFormat="1" ht="68.25" customHeight="1" x14ac:dyDescent="0.25">
      <c r="A664" s="99" t="s">
        <v>65</v>
      </c>
      <c r="B664" s="93" t="s">
        <v>111</v>
      </c>
      <c r="C664" s="93" t="s">
        <v>194</v>
      </c>
      <c r="D664" s="93" t="s">
        <v>357</v>
      </c>
      <c r="E664" s="93" t="s">
        <v>66</v>
      </c>
      <c r="F664" s="94">
        <f t="shared" si="126"/>
        <v>34</v>
      </c>
      <c r="G664" s="94">
        <f t="shared" si="126"/>
        <v>0</v>
      </c>
      <c r="H664" s="94">
        <f t="shared" si="126"/>
        <v>0</v>
      </c>
    </row>
    <row r="665" spans="1:8" s="24" customFormat="1" ht="20.25" customHeight="1" x14ac:dyDescent="0.25">
      <c r="A665" s="99" t="s">
        <v>190</v>
      </c>
      <c r="B665" s="93" t="s">
        <v>111</v>
      </c>
      <c r="C665" s="93" t="s">
        <v>194</v>
      </c>
      <c r="D665" s="93" t="s">
        <v>357</v>
      </c>
      <c r="E665" s="93" t="s">
        <v>191</v>
      </c>
      <c r="F665" s="94">
        <v>34</v>
      </c>
      <c r="G665" s="94">
        <v>0</v>
      </c>
      <c r="H665" s="94">
        <v>0</v>
      </c>
    </row>
    <row r="666" spans="1:8" s="24" customFormat="1" ht="45.75" customHeight="1" x14ac:dyDescent="0.25">
      <c r="A666" s="99" t="s">
        <v>744</v>
      </c>
      <c r="B666" s="93" t="s">
        <v>111</v>
      </c>
      <c r="C666" s="93" t="s">
        <v>194</v>
      </c>
      <c r="D666" s="93" t="s">
        <v>722</v>
      </c>
      <c r="E666" s="93" t="s">
        <v>56</v>
      </c>
      <c r="F666" s="94">
        <v>0</v>
      </c>
      <c r="G666" s="94">
        <f t="shared" ref="G666:H668" si="127">G667</f>
        <v>34</v>
      </c>
      <c r="H666" s="94">
        <f t="shared" si="127"/>
        <v>34</v>
      </c>
    </row>
    <row r="667" spans="1:8" s="24" customFormat="1" ht="20.25" customHeight="1" x14ac:dyDescent="0.25">
      <c r="A667" s="99" t="s">
        <v>132</v>
      </c>
      <c r="B667" s="93" t="s">
        <v>111</v>
      </c>
      <c r="C667" s="93" t="s">
        <v>194</v>
      </c>
      <c r="D667" s="93" t="s">
        <v>723</v>
      </c>
      <c r="E667" s="93" t="s">
        <v>56</v>
      </c>
      <c r="F667" s="94">
        <v>0</v>
      </c>
      <c r="G667" s="94">
        <f t="shared" si="127"/>
        <v>34</v>
      </c>
      <c r="H667" s="94">
        <f t="shared" si="127"/>
        <v>34</v>
      </c>
    </row>
    <row r="668" spans="1:8" s="24" customFormat="1" ht="70.5" customHeight="1" x14ac:dyDescent="0.25">
      <c r="A668" s="99" t="s">
        <v>65</v>
      </c>
      <c r="B668" s="93" t="s">
        <v>111</v>
      </c>
      <c r="C668" s="93" t="s">
        <v>194</v>
      </c>
      <c r="D668" s="93" t="s">
        <v>723</v>
      </c>
      <c r="E668" s="93" t="s">
        <v>66</v>
      </c>
      <c r="F668" s="94">
        <v>0</v>
      </c>
      <c r="G668" s="94">
        <f t="shared" si="127"/>
        <v>34</v>
      </c>
      <c r="H668" s="94">
        <f t="shared" si="127"/>
        <v>34</v>
      </c>
    </row>
    <row r="669" spans="1:8" s="24" customFormat="1" ht="20.25" customHeight="1" x14ac:dyDescent="0.25">
      <c r="A669" s="99" t="s">
        <v>190</v>
      </c>
      <c r="B669" s="93" t="s">
        <v>111</v>
      </c>
      <c r="C669" s="93" t="s">
        <v>194</v>
      </c>
      <c r="D669" s="93" t="s">
        <v>723</v>
      </c>
      <c r="E669" s="93" t="s">
        <v>191</v>
      </c>
      <c r="F669" s="94">
        <v>0</v>
      </c>
      <c r="G669" s="94">
        <v>34</v>
      </c>
      <c r="H669" s="94">
        <v>34</v>
      </c>
    </row>
    <row r="670" spans="1:8" s="24" customFormat="1" ht="54.75" customHeight="1" x14ac:dyDescent="0.25">
      <c r="A670" s="110" t="s">
        <v>732</v>
      </c>
      <c r="B670" s="93" t="s">
        <v>111</v>
      </c>
      <c r="C670" s="93" t="s">
        <v>194</v>
      </c>
      <c r="D670" s="93" t="s">
        <v>359</v>
      </c>
      <c r="E670" s="93" t="s">
        <v>56</v>
      </c>
      <c r="F670" s="94">
        <f>F671+F694+F698</f>
        <v>2802.9999999999995</v>
      </c>
      <c r="G670" s="94">
        <f>G671+G694+G698</f>
        <v>2701.3</v>
      </c>
      <c r="H670" s="94">
        <f>H671+H694+H698</f>
        <v>0</v>
      </c>
    </row>
    <row r="671" spans="1:8" s="24" customFormat="1" ht="64.5" customHeight="1" x14ac:dyDescent="0.25">
      <c r="A671" s="99" t="s">
        <v>360</v>
      </c>
      <c r="B671" s="93" t="s">
        <v>111</v>
      </c>
      <c r="C671" s="93" t="s">
        <v>194</v>
      </c>
      <c r="D671" s="93" t="s">
        <v>361</v>
      </c>
      <c r="E671" s="93" t="s">
        <v>56</v>
      </c>
      <c r="F671" s="94">
        <f>F672+F685+F688+F691+F679+F682</f>
        <v>2318.7999999999997</v>
      </c>
      <c r="G671" s="94">
        <f t="shared" ref="G671:H671" si="128">G672+G685+G688+G691+G679+G682</f>
        <v>2423</v>
      </c>
      <c r="H671" s="94">
        <f t="shared" si="128"/>
        <v>0</v>
      </c>
    </row>
    <row r="672" spans="1:8" s="24" customFormat="1" ht="30.75" customHeight="1" x14ac:dyDescent="0.25">
      <c r="A672" s="99" t="s">
        <v>188</v>
      </c>
      <c r="B672" s="93" t="s">
        <v>111</v>
      </c>
      <c r="C672" s="93" t="s">
        <v>194</v>
      </c>
      <c r="D672" s="93" t="s">
        <v>362</v>
      </c>
      <c r="E672" s="93" t="s">
        <v>56</v>
      </c>
      <c r="F672" s="94">
        <f>F673+F675+F677</f>
        <v>1875.3</v>
      </c>
      <c r="G672" s="94">
        <f>G673+G675</f>
        <v>2032.4</v>
      </c>
      <c r="H672" s="94">
        <f>H673+H675</f>
        <v>0</v>
      </c>
    </row>
    <row r="673" spans="1:8" s="24" customFormat="1" ht="69" customHeight="1" x14ac:dyDescent="0.25">
      <c r="A673" s="99" t="s">
        <v>65</v>
      </c>
      <c r="B673" s="93" t="s">
        <v>111</v>
      </c>
      <c r="C673" s="93" t="s">
        <v>194</v>
      </c>
      <c r="D673" s="93" t="s">
        <v>362</v>
      </c>
      <c r="E673" s="93" t="s">
        <v>66</v>
      </c>
      <c r="F673" s="94">
        <f>F674</f>
        <v>1865.3</v>
      </c>
      <c r="G673" s="94">
        <f>G674</f>
        <v>2032.4</v>
      </c>
      <c r="H673" s="94">
        <f>H674</f>
        <v>0</v>
      </c>
    </row>
    <row r="674" spans="1:8" s="24" customFormat="1" ht="21" customHeight="1" x14ac:dyDescent="0.25">
      <c r="A674" s="99" t="s">
        <v>190</v>
      </c>
      <c r="B674" s="93" t="s">
        <v>111</v>
      </c>
      <c r="C674" s="93" t="s">
        <v>194</v>
      </c>
      <c r="D674" s="93" t="s">
        <v>362</v>
      </c>
      <c r="E674" s="93" t="s">
        <v>191</v>
      </c>
      <c r="F674" s="94">
        <v>1865.3</v>
      </c>
      <c r="G674" s="94">
        <v>2032.4</v>
      </c>
      <c r="H674" s="94">
        <v>0</v>
      </c>
    </row>
    <row r="675" spans="1:8" s="24" customFormat="1" ht="29.25" hidden="1" customHeight="1" x14ac:dyDescent="0.25">
      <c r="A675" s="99" t="s">
        <v>75</v>
      </c>
      <c r="B675" s="93" t="s">
        <v>111</v>
      </c>
      <c r="C675" s="93" t="s">
        <v>194</v>
      </c>
      <c r="D675" s="93" t="s">
        <v>362</v>
      </c>
      <c r="E675" s="93" t="s">
        <v>76</v>
      </c>
      <c r="F675" s="94">
        <f>F676</f>
        <v>0</v>
      </c>
      <c r="G675" s="94">
        <f>G676</f>
        <v>0</v>
      </c>
      <c r="H675" s="94">
        <f>H676</f>
        <v>0</v>
      </c>
    </row>
    <row r="676" spans="1:8" s="24" customFormat="1" ht="27.75" hidden="1" customHeight="1" x14ac:dyDescent="0.25">
      <c r="A676" s="99" t="s">
        <v>77</v>
      </c>
      <c r="B676" s="93" t="s">
        <v>111</v>
      </c>
      <c r="C676" s="93" t="s">
        <v>194</v>
      </c>
      <c r="D676" s="93" t="s">
        <v>362</v>
      </c>
      <c r="E676" s="93" t="s">
        <v>78</v>
      </c>
      <c r="F676" s="94">
        <v>0</v>
      </c>
      <c r="G676" s="94">
        <v>0</v>
      </c>
      <c r="H676" s="94">
        <v>0</v>
      </c>
    </row>
    <row r="677" spans="1:8" s="24" customFormat="1" ht="27.75" customHeight="1" x14ac:dyDescent="0.25">
      <c r="A677" s="99" t="s">
        <v>75</v>
      </c>
      <c r="B677" s="93" t="s">
        <v>111</v>
      </c>
      <c r="C677" s="93" t="s">
        <v>194</v>
      </c>
      <c r="D677" s="93" t="s">
        <v>362</v>
      </c>
      <c r="E677" s="93" t="s">
        <v>76</v>
      </c>
      <c r="F677" s="94">
        <f>F678</f>
        <v>10</v>
      </c>
      <c r="G677" s="94">
        <v>0</v>
      </c>
      <c r="H677" s="94">
        <v>0</v>
      </c>
    </row>
    <row r="678" spans="1:8" s="24" customFormat="1" ht="27.75" customHeight="1" x14ac:dyDescent="0.25">
      <c r="A678" s="99" t="s">
        <v>77</v>
      </c>
      <c r="B678" s="93" t="s">
        <v>111</v>
      </c>
      <c r="C678" s="93" t="s">
        <v>194</v>
      </c>
      <c r="D678" s="93" t="s">
        <v>362</v>
      </c>
      <c r="E678" s="93" t="s">
        <v>78</v>
      </c>
      <c r="F678" s="94">
        <v>10</v>
      </c>
      <c r="G678" s="94">
        <v>0</v>
      </c>
      <c r="H678" s="94">
        <v>0</v>
      </c>
    </row>
    <row r="679" spans="1:8" s="24" customFormat="1" ht="56.25" customHeight="1" x14ac:dyDescent="0.25">
      <c r="A679" s="99" t="s">
        <v>682</v>
      </c>
      <c r="B679" s="93" t="s">
        <v>111</v>
      </c>
      <c r="C679" s="93" t="s">
        <v>194</v>
      </c>
      <c r="D679" s="93" t="s">
        <v>683</v>
      </c>
      <c r="E679" s="93" t="s">
        <v>56</v>
      </c>
      <c r="F679" s="94">
        <f>F680</f>
        <v>293</v>
      </c>
      <c r="G679" s="94">
        <f t="shared" ref="G679:H680" si="129">G680</f>
        <v>293</v>
      </c>
      <c r="H679" s="94">
        <f t="shared" si="129"/>
        <v>0</v>
      </c>
    </row>
    <row r="680" spans="1:8" s="24" customFormat="1" ht="73.5" customHeight="1" x14ac:dyDescent="0.25">
      <c r="A680" s="99" t="s">
        <v>65</v>
      </c>
      <c r="B680" s="93" t="s">
        <v>111</v>
      </c>
      <c r="C680" s="93" t="s">
        <v>194</v>
      </c>
      <c r="D680" s="93" t="s">
        <v>683</v>
      </c>
      <c r="E680" s="93" t="s">
        <v>66</v>
      </c>
      <c r="F680" s="94">
        <f>F681</f>
        <v>293</v>
      </c>
      <c r="G680" s="94">
        <f t="shared" si="129"/>
        <v>293</v>
      </c>
      <c r="H680" s="94">
        <f t="shared" si="129"/>
        <v>0</v>
      </c>
    </row>
    <row r="681" spans="1:8" s="24" customFormat="1" ht="21.75" customHeight="1" x14ac:dyDescent="0.25">
      <c r="A681" s="99" t="s">
        <v>190</v>
      </c>
      <c r="B681" s="93" t="s">
        <v>111</v>
      </c>
      <c r="C681" s="93" t="s">
        <v>194</v>
      </c>
      <c r="D681" s="93" t="s">
        <v>683</v>
      </c>
      <c r="E681" s="93" t="s">
        <v>191</v>
      </c>
      <c r="F681" s="94">
        <v>293</v>
      </c>
      <c r="G681" s="94">
        <v>293</v>
      </c>
      <c r="H681" s="94">
        <v>0</v>
      </c>
    </row>
    <row r="682" spans="1:8" s="24" customFormat="1" ht="57" customHeight="1" x14ac:dyDescent="0.25">
      <c r="A682" s="99" t="s">
        <v>644</v>
      </c>
      <c r="B682" s="93" t="s">
        <v>111</v>
      </c>
      <c r="C682" s="93" t="s">
        <v>194</v>
      </c>
      <c r="D682" s="93" t="s">
        <v>684</v>
      </c>
      <c r="E682" s="93" t="s">
        <v>56</v>
      </c>
      <c r="F682" s="94">
        <f>F683</f>
        <v>97.6</v>
      </c>
      <c r="G682" s="94">
        <f t="shared" ref="G682:H683" si="130">G683</f>
        <v>97.6</v>
      </c>
      <c r="H682" s="94">
        <f t="shared" si="130"/>
        <v>0</v>
      </c>
    </row>
    <row r="683" spans="1:8" s="24" customFormat="1" ht="66.75" customHeight="1" x14ac:dyDescent="0.25">
      <c r="A683" s="99" t="s">
        <v>65</v>
      </c>
      <c r="B683" s="93" t="s">
        <v>111</v>
      </c>
      <c r="C683" s="93" t="s">
        <v>194</v>
      </c>
      <c r="D683" s="93" t="s">
        <v>684</v>
      </c>
      <c r="E683" s="93" t="s">
        <v>66</v>
      </c>
      <c r="F683" s="94">
        <f>F684</f>
        <v>97.6</v>
      </c>
      <c r="G683" s="94">
        <f t="shared" si="130"/>
        <v>97.6</v>
      </c>
      <c r="H683" s="94">
        <f t="shared" si="130"/>
        <v>0</v>
      </c>
    </row>
    <row r="684" spans="1:8" s="24" customFormat="1" ht="21.75" customHeight="1" x14ac:dyDescent="0.25">
      <c r="A684" s="99" t="s">
        <v>190</v>
      </c>
      <c r="B684" s="93" t="s">
        <v>111</v>
      </c>
      <c r="C684" s="93" t="s">
        <v>194</v>
      </c>
      <c r="D684" s="93" t="s">
        <v>684</v>
      </c>
      <c r="E684" s="93" t="s">
        <v>191</v>
      </c>
      <c r="F684" s="94">
        <v>97.6</v>
      </c>
      <c r="G684" s="94">
        <v>97.6</v>
      </c>
      <c r="H684" s="94">
        <v>0</v>
      </c>
    </row>
    <row r="685" spans="1:8" s="24" customFormat="1" ht="45" customHeight="1" x14ac:dyDescent="0.25">
      <c r="A685" s="99" t="s">
        <v>606</v>
      </c>
      <c r="B685" s="93" t="s">
        <v>111</v>
      </c>
      <c r="C685" s="93" t="s">
        <v>194</v>
      </c>
      <c r="D685" s="93" t="s">
        <v>640</v>
      </c>
      <c r="E685" s="93" t="s">
        <v>56</v>
      </c>
      <c r="F685" s="94">
        <f t="shared" ref="F685:H686" si="131">F686</f>
        <v>2.6</v>
      </c>
      <c r="G685" s="94">
        <f t="shared" si="131"/>
        <v>0</v>
      </c>
      <c r="H685" s="94">
        <f t="shared" si="131"/>
        <v>0</v>
      </c>
    </row>
    <row r="686" spans="1:8" s="24" customFormat="1" ht="65.25" customHeight="1" x14ac:dyDescent="0.25">
      <c r="A686" s="99" t="s">
        <v>65</v>
      </c>
      <c r="B686" s="93" t="s">
        <v>111</v>
      </c>
      <c r="C686" s="93" t="s">
        <v>194</v>
      </c>
      <c r="D686" s="93" t="s">
        <v>640</v>
      </c>
      <c r="E686" s="93" t="s">
        <v>66</v>
      </c>
      <c r="F686" s="94">
        <f t="shared" si="131"/>
        <v>2.6</v>
      </c>
      <c r="G686" s="94">
        <f t="shared" si="131"/>
        <v>0</v>
      </c>
      <c r="H686" s="94">
        <f t="shared" si="131"/>
        <v>0</v>
      </c>
    </row>
    <row r="687" spans="1:8" s="24" customFormat="1" ht="27.75" customHeight="1" x14ac:dyDescent="0.25">
      <c r="A687" s="99" t="s">
        <v>190</v>
      </c>
      <c r="B687" s="93" t="s">
        <v>111</v>
      </c>
      <c r="C687" s="93" t="s">
        <v>194</v>
      </c>
      <c r="D687" s="93" t="s">
        <v>640</v>
      </c>
      <c r="E687" s="93" t="s">
        <v>191</v>
      </c>
      <c r="F687" s="94">
        <v>2.6</v>
      </c>
      <c r="G687" s="94">
        <v>0</v>
      </c>
      <c r="H687" s="94">
        <v>0</v>
      </c>
    </row>
    <row r="688" spans="1:8" s="24" customFormat="1" ht="27.75" customHeight="1" x14ac:dyDescent="0.25">
      <c r="A688" s="99" t="s">
        <v>603</v>
      </c>
      <c r="B688" s="93" t="s">
        <v>111</v>
      </c>
      <c r="C688" s="93" t="s">
        <v>194</v>
      </c>
      <c r="D688" s="93" t="s">
        <v>641</v>
      </c>
      <c r="E688" s="93" t="s">
        <v>56</v>
      </c>
      <c r="F688" s="94">
        <f>F689</f>
        <v>50.3</v>
      </c>
      <c r="G688" s="94">
        <f t="shared" ref="G688:H689" si="132">G689</f>
        <v>0</v>
      </c>
      <c r="H688" s="94">
        <f t="shared" si="132"/>
        <v>0</v>
      </c>
    </row>
    <row r="689" spans="1:8" s="24" customFormat="1" ht="71.25" customHeight="1" x14ac:dyDescent="0.25">
      <c r="A689" s="99" t="s">
        <v>65</v>
      </c>
      <c r="B689" s="93" t="s">
        <v>111</v>
      </c>
      <c r="C689" s="93" t="s">
        <v>194</v>
      </c>
      <c r="D689" s="93" t="s">
        <v>641</v>
      </c>
      <c r="E689" s="93" t="s">
        <v>66</v>
      </c>
      <c r="F689" s="94">
        <f>F690</f>
        <v>50.3</v>
      </c>
      <c r="G689" s="94">
        <f t="shared" si="132"/>
        <v>0</v>
      </c>
      <c r="H689" s="94">
        <f t="shared" si="132"/>
        <v>0</v>
      </c>
    </row>
    <row r="690" spans="1:8" s="24" customFormat="1" ht="21.75" customHeight="1" x14ac:dyDescent="0.25">
      <c r="A690" s="99" t="s">
        <v>190</v>
      </c>
      <c r="B690" s="93" t="s">
        <v>111</v>
      </c>
      <c r="C690" s="93" t="s">
        <v>194</v>
      </c>
      <c r="D690" s="93" t="s">
        <v>641</v>
      </c>
      <c r="E690" s="93" t="s">
        <v>191</v>
      </c>
      <c r="F690" s="94">
        <v>50.3</v>
      </c>
      <c r="G690" s="94">
        <v>0</v>
      </c>
      <c r="H690" s="94">
        <v>0</v>
      </c>
    </row>
    <row r="691" spans="1:8" s="24" customFormat="1" ht="43.5" hidden="1" customHeight="1" x14ac:dyDescent="0.25">
      <c r="A691" s="99" t="s">
        <v>601</v>
      </c>
      <c r="B691" s="93" t="s">
        <v>111</v>
      </c>
      <c r="C691" s="93" t="s">
        <v>194</v>
      </c>
      <c r="D691" s="93" t="s">
        <v>642</v>
      </c>
      <c r="E691" s="93" t="s">
        <v>56</v>
      </c>
      <c r="F691" s="94">
        <f>F692</f>
        <v>0</v>
      </c>
      <c r="G691" s="94">
        <v>0</v>
      </c>
      <c r="H691" s="94">
        <v>0</v>
      </c>
    </row>
    <row r="692" spans="1:8" s="24" customFormat="1" ht="27.75" hidden="1" customHeight="1" x14ac:dyDescent="0.25">
      <c r="A692" s="99" t="s">
        <v>75</v>
      </c>
      <c r="B692" s="93" t="s">
        <v>111</v>
      </c>
      <c r="C692" s="93" t="s">
        <v>194</v>
      </c>
      <c r="D692" s="93" t="s">
        <v>642</v>
      </c>
      <c r="E692" s="93" t="s">
        <v>76</v>
      </c>
      <c r="F692" s="94">
        <f>F693</f>
        <v>0</v>
      </c>
      <c r="G692" s="94">
        <v>0</v>
      </c>
      <c r="H692" s="94">
        <v>0</v>
      </c>
    </row>
    <row r="693" spans="1:8" s="24" customFormat="1" ht="27.75" hidden="1" customHeight="1" x14ac:dyDescent="0.25">
      <c r="A693" s="99" t="s">
        <v>77</v>
      </c>
      <c r="B693" s="93" t="s">
        <v>111</v>
      </c>
      <c r="C693" s="93" t="s">
        <v>194</v>
      </c>
      <c r="D693" s="93" t="s">
        <v>642</v>
      </c>
      <c r="E693" s="93" t="s">
        <v>78</v>
      </c>
      <c r="F693" s="94"/>
      <c r="G693" s="94"/>
      <c r="H693" s="94"/>
    </row>
    <row r="694" spans="1:8" s="24" customFormat="1" ht="48" customHeight="1" x14ac:dyDescent="0.25">
      <c r="A694" s="99" t="s">
        <v>363</v>
      </c>
      <c r="B694" s="93" t="s">
        <v>111</v>
      </c>
      <c r="C694" s="93" t="s">
        <v>194</v>
      </c>
      <c r="D694" s="93" t="s">
        <v>364</v>
      </c>
      <c r="E694" s="93" t="s">
        <v>56</v>
      </c>
      <c r="F694" s="94">
        <f t="shared" ref="F694:H696" si="133">F695</f>
        <v>51.5</v>
      </c>
      <c r="G694" s="94">
        <f t="shared" si="133"/>
        <v>0</v>
      </c>
      <c r="H694" s="94">
        <f t="shared" si="133"/>
        <v>0</v>
      </c>
    </row>
    <row r="695" spans="1:8" s="24" customFormat="1" ht="27.75" customHeight="1" x14ac:dyDescent="0.25">
      <c r="A695" s="99" t="s">
        <v>188</v>
      </c>
      <c r="B695" s="93" t="s">
        <v>111</v>
      </c>
      <c r="C695" s="93" t="s">
        <v>194</v>
      </c>
      <c r="D695" s="93" t="s">
        <v>365</v>
      </c>
      <c r="E695" s="93" t="s">
        <v>56</v>
      </c>
      <c r="F695" s="94">
        <f t="shared" si="133"/>
        <v>51.5</v>
      </c>
      <c r="G695" s="94">
        <f t="shared" si="133"/>
        <v>0</v>
      </c>
      <c r="H695" s="94">
        <f t="shared" si="133"/>
        <v>0</v>
      </c>
    </row>
    <row r="696" spans="1:8" s="24" customFormat="1" ht="27.75" customHeight="1" x14ac:dyDescent="0.25">
      <c r="A696" s="99" t="s">
        <v>75</v>
      </c>
      <c r="B696" s="93" t="s">
        <v>111</v>
      </c>
      <c r="C696" s="93" t="s">
        <v>194</v>
      </c>
      <c r="D696" s="93" t="s">
        <v>365</v>
      </c>
      <c r="E696" s="93" t="s">
        <v>76</v>
      </c>
      <c r="F696" s="94">
        <f t="shared" si="133"/>
        <v>51.5</v>
      </c>
      <c r="G696" s="94">
        <f t="shared" si="133"/>
        <v>0</v>
      </c>
      <c r="H696" s="94">
        <f t="shared" si="133"/>
        <v>0</v>
      </c>
    </row>
    <row r="697" spans="1:8" s="24" customFormat="1" ht="27.75" customHeight="1" x14ac:dyDescent="0.25">
      <c r="A697" s="99" t="s">
        <v>77</v>
      </c>
      <c r="B697" s="93" t="s">
        <v>111</v>
      </c>
      <c r="C697" s="93" t="s">
        <v>194</v>
      </c>
      <c r="D697" s="93" t="s">
        <v>365</v>
      </c>
      <c r="E697" s="93" t="s">
        <v>78</v>
      </c>
      <c r="F697" s="94">
        <v>51.5</v>
      </c>
      <c r="G697" s="94">
        <v>0</v>
      </c>
      <c r="H697" s="94">
        <v>0</v>
      </c>
    </row>
    <row r="698" spans="1:8" s="24" customFormat="1" ht="27.75" customHeight="1" x14ac:dyDescent="0.25">
      <c r="A698" s="99" t="s">
        <v>366</v>
      </c>
      <c r="B698" s="93" t="s">
        <v>111</v>
      </c>
      <c r="C698" s="93" t="s">
        <v>194</v>
      </c>
      <c r="D698" s="93" t="s">
        <v>367</v>
      </c>
      <c r="E698" s="93" t="s">
        <v>56</v>
      </c>
      <c r="F698" s="94">
        <f>F699+F702</f>
        <v>432.7</v>
      </c>
      <c r="G698" s="94">
        <f>G699+G702</f>
        <v>278.3</v>
      </c>
      <c r="H698" s="94">
        <f>H699+H702</f>
        <v>0</v>
      </c>
    </row>
    <row r="699" spans="1:8" s="24" customFormat="1" ht="27.75" customHeight="1" x14ac:dyDescent="0.25">
      <c r="A699" s="99" t="s">
        <v>188</v>
      </c>
      <c r="B699" s="93" t="s">
        <v>111</v>
      </c>
      <c r="C699" s="93" t="s">
        <v>194</v>
      </c>
      <c r="D699" s="93" t="s">
        <v>368</v>
      </c>
      <c r="E699" s="93" t="s">
        <v>56</v>
      </c>
      <c r="F699" s="94">
        <f t="shared" ref="F699:H700" si="134">F700</f>
        <v>392.7</v>
      </c>
      <c r="G699" s="94">
        <f t="shared" si="134"/>
        <v>231.7</v>
      </c>
      <c r="H699" s="94">
        <f t="shared" si="134"/>
        <v>0</v>
      </c>
    </row>
    <row r="700" spans="1:8" s="24" customFormat="1" ht="27.75" customHeight="1" x14ac:dyDescent="0.25">
      <c r="A700" s="99" t="s">
        <v>75</v>
      </c>
      <c r="B700" s="93" t="s">
        <v>111</v>
      </c>
      <c r="C700" s="93" t="s">
        <v>194</v>
      </c>
      <c r="D700" s="93" t="s">
        <v>368</v>
      </c>
      <c r="E700" s="93" t="s">
        <v>76</v>
      </c>
      <c r="F700" s="94">
        <f t="shared" si="134"/>
        <v>392.7</v>
      </c>
      <c r="G700" s="94">
        <f t="shared" si="134"/>
        <v>231.7</v>
      </c>
      <c r="H700" s="94">
        <f t="shared" si="134"/>
        <v>0</v>
      </c>
    </row>
    <row r="701" spans="1:8" s="24" customFormat="1" ht="27.75" customHeight="1" x14ac:dyDescent="0.25">
      <c r="A701" s="99" t="s">
        <v>77</v>
      </c>
      <c r="B701" s="93" t="s">
        <v>111</v>
      </c>
      <c r="C701" s="93" t="s">
        <v>194</v>
      </c>
      <c r="D701" s="93" t="s">
        <v>368</v>
      </c>
      <c r="E701" s="93" t="s">
        <v>78</v>
      </c>
      <c r="F701" s="94">
        <v>392.7</v>
      </c>
      <c r="G701" s="94">
        <v>231.7</v>
      </c>
      <c r="H701" s="94">
        <v>0</v>
      </c>
    </row>
    <row r="702" spans="1:8" s="24" customFormat="1" ht="61.5" customHeight="1" x14ac:dyDescent="0.25">
      <c r="A702" s="99" t="s">
        <v>186</v>
      </c>
      <c r="B702" s="93" t="s">
        <v>111</v>
      </c>
      <c r="C702" s="93" t="s">
        <v>194</v>
      </c>
      <c r="D702" s="93" t="s">
        <v>369</v>
      </c>
      <c r="E702" s="93" t="s">
        <v>56</v>
      </c>
      <c r="F702" s="94">
        <f t="shared" ref="F702:H703" si="135">F703</f>
        <v>40</v>
      </c>
      <c r="G702" s="94">
        <f t="shared" si="135"/>
        <v>46.6</v>
      </c>
      <c r="H702" s="94">
        <f t="shared" si="135"/>
        <v>0</v>
      </c>
    </row>
    <row r="703" spans="1:8" s="24" customFormat="1" ht="18" customHeight="1" x14ac:dyDescent="0.25">
      <c r="A703" s="99" t="s">
        <v>79</v>
      </c>
      <c r="B703" s="93" t="s">
        <v>111</v>
      </c>
      <c r="C703" s="93" t="s">
        <v>194</v>
      </c>
      <c r="D703" s="93" t="s">
        <v>369</v>
      </c>
      <c r="E703" s="93" t="s">
        <v>80</v>
      </c>
      <c r="F703" s="94">
        <f t="shared" si="135"/>
        <v>40</v>
      </c>
      <c r="G703" s="94">
        <f t="shared" si="135"/>
        <v>46.6</v>
      </c>
      <c r="H703" s="94">
        <f t="shared" si="135"/>
        <v>0</v>
      </c>
    </row>
    <row r="704" spans="1:8" s="24" customFormat="1" ht="18.75" customHeight="1" x14ac:dyDescent="0.25">
      <c r="A704" s="99" t="s">
        <v>81</v>
      </c>
      <c r="B704" s="93" t="s">
        <v>111</v>
      </c>
      <c r="C704" s="93" t="s">
        <v>194</v>
      </c>
      <c r="D704" s="93" t="s">
        <v>369</v>
      </c>
      <c r="E704" s="93" t="s">
        <v>82</v>
      </c>
      <c r="F704" s="94">
        <v>40</v>
      </c>
      <c r="G704" s="94">
        <v>46.6</v>
      </c>
      <c r="H704" s="94">
        <v>0</v>
      </c>
    </row>
    <row r="705" spans="1:8" s="24" customFormat="1" ht="51.75" customHeight="1" x14ac:dyDescent="0.25">
      <c r="A705" s="110" t="s">
        <v>733</v>
      </c>
      <c r="B705" s="93" t="s">
        <v>111</v>
      </c>
      <c r="C705" s="93" t="s">
        <v>194</v>
      </c>
      <c r="D705" s="93" t="s">
        <v>731</v>
      </c>
      <c r="E705" s="93" t="s">
        <v>56</v>
      </c>
      <c r="F705" s="94">
        <v>0</v>
      </c>
      <c r="G705" s="94">
        <v>0</v>
      </c>
      <c r="H705" s="94">
        <f>H706+H711+H714+H717</f>
        <v>2600.6</v>
      </c>
    </row>
    <row r="706" spans="1:8" s="24" customFormat="1" ht="26.25" customHeight="1" x14ac:dyDescent="0.25">
      <c r="A706" s="99" t="s">
        <v>188</v>
      </c>
      <c r="B706" s="93" t="s">
        <v>111</v>
      </c>
      <c r="C706" s="93" t="s">
        <v>194</v>
      </c>
      <c r="D706" s="93" t="s">
        <v>734</v>
      </c>
      <c r="E706" s="93" t="s">
        <v>56</v>
      </c>
      <c r="F706" s="94">
        <v>0</v>
      </c>
      <c r="G706" s="94">
        <v>0</v>
      </c>
      <c r="H706" s="94">
        <f>H707+H709</f>
        <v>2163.4</v>
      </c>
    </row>
    <row r="707" spans="1:8" s="24" customFormat="1" ht="67.5" customHeight="1" x14ac:dyDescent="0.25">
      <c r="A707" s="99" t="s">
        <v>65</v>
      </c>
      <c r="B707" s="93" t="s">
        <v>111</v>
      </c>
      <c r="C707" s="93" t="s">
        <v>194</v>
      </c>
      <c r="D707" s="93" t="s">
        <v>734</v>
      </c>
      <c r="E707" s="93" t="s">
        <v>66</v>
      </c>
      <c r="F707" s="94">
        <v>0</v>
      </c>
      <c r="G707" s="94">
        <v>0</v>
      </c>
      <c r="H707" s="94">
        <f>H708</f>
        <v>2032.4</v>
      </c>
    </row>
    <row r="708" spans="1:8" s="24" customFormat="1" ht="18.75" customHeight="1" x14ac:dyDescent="0.25">
      <c r="A708" s="99" t="s">
        <v>190</v>
      </c>
      <c r="B708" s="93" t="s">
        <v>111</v>
      </c>
      <c r="C708" s="93" t="s">
        <v>194</v>
      </c>
      <c r="D708" s="93" t="s">
        <v>734</v>
      </c>
      <c r="E708" s="93" t="s">
        <v>191</v>
      </c>
      <c r="F708" s="94">
        <v>0</v>
      </c>
      <c r="G708" s="94">
        <v>0</v>
      </c>
      <c r="H708" s="94">
        <v>2032.4</v>
      </c>
    </row>
    <row r="709" spans="1:8" s="24" customFormat="1" ht="27.75" customHeight="1" x14ac:dyDescent="0.25">
      <c r="A709" s="99" t="s">
        <v>75</v>
      </c>
      <c r="B709" s="93" t="s">
        <v>111</v>
      </c>
      <c r="C709" s="93" t="s">
        <v>194</v>
      </c>
      <c r="D709" s="93" t="s">
        <v>734</v>
      </c>
      <c r="E709" s="93" t="s">
        <v>76</v>
      </c>
      <c r="F709" s="94">
        <v>0</v>
      </c>
      <c r="G709" s="94">
        <v>0</v>
      </c>
      <c r="H709" s="94">
        <f>H710</f>
        <v>131</v>
      </c>
    </row>
    <row r="710" spans="1:8" s="24" customFormat="1" ht="30" customHeight="1" x14ac:dyDescent="0.25">
      <c r="A710" s="99" t="s">
        <v>77</v>
      </c>
      <c r="B710" s="93" t="s">
        <v>111</v>
      </c>
      <c r="C710" s="93" t="s">
        <v>194</v>
      </c>
      <c r="D710" s="93" t="s">
        <v>734</v>
      </c>
      <c r="E710" s="93" t="s">
        <v>78</v>
      </c>
      <c r="F710" s="94">
        <v>0</v>
      </c>
      <c r="G710" s="94">
        <v>0</v>
      </c>
      <c r="H710" s="94">
        <v>131</v>
      </c>
    </row>
    <row r="711" spans="1:8" s="24" customFormat="1" ht="60" customHeight="1" x14ac:dyDescent="0.25">
      <c r="A711" s="99" t="s">
        <v>186</v>
      </c>
      <c r="B711" s="93" t="s">
        <v>111</v>
      </c>
      <c r="C711" s="93" t="s">
        <v>194</v>
      </c>
      <c r="D711" s="93" t="s">
        <v>751</v>
      </c>
      <c r="E711" s="93" t="s">
        <v>56</v>
      </c>
      <c r="F711" s="94">
        <v>0</v>
      </c>
      <c r="G711" s="94">
        <v>0</v>
      </c>
      <c r="H711" s="94">
        <f>H712</f>
        <v>46.6</v>
      </c>
    </row>
    <row r="712" spans="1:8" s="24" customFormat="1" ht="18.75" customHeight="1" x14ac:dyDescent="0.25">
      <c r="A712" s="99" t="s">
        <v>79</v>
      </c>
      <c r="B712" s="93" t="s">
        <v>111</v>
      </c>
      <c r="C712" s="93" t="s">
        <v>194</v>
      </c>
      <c r="D712" s="93" t="s">
        <v>751</v>
      </c>
      <c r="E712" s="93" t="s">
        <v>80</v>
      </c>
      <c r="F712" s="94">
        <v>0</v>
      </c>
      <c r="G712" s="94">
        <v>0</v>
      </c>
      <c r="H712" s="94">
        <f>H713</f>
        <v>46.6</v>
      </c>
    </row>
    <row r="713" spans="1:8" s="24" customFormat="1" ht="18.75" customHeight="1" x14ac:dyDescent="0.25">
      <c r="A713" s="99" t="s">
        <v>81</v>
      </c>
      <c r="B713" s="93" t="s">
        <v>111</v>
      </c>
      <c r="C713" s="93" t="s">
        <v>194</v>
      </c>
      <c r="D713" s="93" t="s">
        <v>751</v>
      </c>
      <c r="E713" s="93" t="s">
        <v>82</v>
      </c>
      <c r="F713" s="94">
        <v>0</v>
      </c>
      <c r="G713" s="94">
        <v>0</v>
      </c>
      <c r="H713" s="94">
        <v>46.6</v>
      </c>
    </row>
    <row r="714" spans="1:8" s="24" customFormat="1" ht="58.5" customHeight="1" x14ac:dyDescent="0.25">
      <c r="A714" s="99" t="s">
        <v>682</v>
      </c>
      <c r="B714" s="93" t="s">
        <v>111</v>
      </c>
      <c r="C714" s="93" t="s">
        <v>194</v>
      </c>
      <c r="D714" s="93" t="s">
        <v>735</v>
      </c>
      <c r="E714" s="93" t="s">
        <v>56</v>
      </c>
      <c r="F714" s="94">
        <v>0</v>
      </c>
      <c r="G714" s="94">
        <v>0</v>
      </c>
      <c r="H714" s="94">
        <f>H715</f>
        <v>293</v>
      </c>
    </row>
    <row r="715" spans="1:8" s="24" customFormat="1" ht="70.5" customHeight="1" x14ac:dyDescent="0.25">
      <c r="A715" s="99" t="s">
        <v>65</v>
      </c>
      <c r="B715" s="93" t="s">
        <v>111</v>
      </c>
      <c r="C715" s="93" t="s">
        <v>194</v>
      </c>
      <c r="D715" s="93" t="s">
        <v>735</v>
      </c>
      <c r="E715" s="93" t="s">
        <v>66</v>
      </c>
      <c r="F715" s="94">
        <v>0</v>
      </c>
      <c r="G715" s="94">
        <v>0</v>
      </c>
      <c r="H715" s="94">
        <f>H716</f>
        <v>293</v>
      </c>
    </row>
    <row r="716" spans="1:8" s="24" customFormat="1" ht="18.75" customHeight="1" x14ac:dyDescent="0.25">
      <c r="A716" s="99" t="s">
        <v>190</v>
      </c>
      <c r="B716" s="93" t="s">
        <v>111</v>
      </c>
      <c r="C716" s="93" t="s">
        <v>194</v>
      </c>
      <c r="D716" s="93" t="s">
        <v>735</v>
      </c>
      <c r="E716" s="93" t="s">
        <v>191</v>
      </c>
      <c r="F716" s="94">
        <v>0</v>
      </c>
      <c r="G716" s="94">
        <v>0</v>
      </c>
      <c r="H716" s="94">
        <v>293</v>
      </c>
    </row>
    <row r="717" spans="1:8" s="24" customFormat="1" ht="60" customHeight="1" x14ac:dyDescent="0.25">
      <c r="A717" s="99" t="s">
        <v>644</v>
      </c>
      <c r="B717" s="93" t="s">
        <v>111</v>
      </c>
      <c r="C717" s="93" t="s">
        <v>194</v>
      </c>
      <c r="D717" s="93" t="s">
        <v>752</v>
      </c>
      <c r="E717" s="93" t="s">
        <v>56</v>
      </c>
      <c r="F717" s="94">
        <v>0</v>
      </c>
      <c r="G717" s="94">
        <v>0</v>
      </c>
      <c r="H717" s="94">
        <f>H718</f>
        <v>97.6</v>
      </c>
    </row>
    <row r="718" spans="1:8" s="24" customFormat="1" ht="67.5" customHeight="1" x14ac:dyDescent="0.25">
      <c r="A718" s="99" t="s">
        <v>65</v>
      </c>
      <c r="B718" s="93" t="s">
        <v>111</v>
      </c>
      <c r="C718" s="93" t="s">
        <v>194</v>
      </c>
      <c r="D718" s="93" t="s">
        <v>752</v>
      </c>
      <c r="E718" s="93" t="s">
        <v>66</v>
      </c>
      <c r="F718" s="94">
        <v>0</v>
      </c>
      <c r="G718" s="94">
        <v>0</v>
      </c>
      <c r="H718" s="94">
        <f>H719</f>
        <v>97.6</v>
      </c>
    </row>
    <row r="719" spans="1:8" s="24" customFormat="1" ht="18.75" customHeight="1" x14ac:dyDescent="0.25">
      <c r="A719" s="99" t="s">
        <v>190</v>
      </c>
      <c r="B719" s="93" t="s">
        <v>111</v>
      </c>
      <c r="C719" s="93" t="s">
        <v>194</v>
      </c>
      <c r="D719" s="93" t="s">
        <v>752</v>
      </c>
      <c r="E719" s="93" t="s">
        <v>191</v>
      </c>
      <c r="F719" s="94">
        <v>0</v>
      </c>
      <c r="G719" s="94">
        <v>0</v>
      </c>
      <c r="H719" s="94">
        <v>97.6</v>
      </c>
    </row>
    <row r="720" spans="1:8" s="24" customFormat="1" ht="31.5" customHeight="1" x14ac:dyDescent="0.25">
      <c r="A720" s="99" t="s">
        <v>383</v>
      </c>
      <c r="B720" s="93" t="s">
        <v>111</v>
      </c>
      <c r="C720" s="93" t="s">
        <v>99</v>
      </c>
      <c r="D720" s="93" t="s">
        <v>55</v>
      </c>
      <c r="E720" s="93" t="s">
        <v>56</v>
      </c>
      <c r="F720" s="94">
        <f t="shared" ref="F720:H724" si="136">F721</f>
        <v>256</v>
      </c>
      <c r="G720" s="94">
        <f t="shared" si="136"/>
        <v>187</v>
      </c>
      <c r="H720" s="94">
        <f>H721+H726</f>
        <v>50</v>
      </c>
    </row>
    <row r="721" spans="1:8" s="24" customFormat="1" ht="44.25" customHeight="1" x14ac:dyDescent="0.25">
      <c r="A721" s="99" t="s">
        <v>736</v>
      </c>
      <c r="B721" s="93" t="s">
        <v>111</v>
      </c>
      <c r="C721" s="93" t="s">
        <v>99</v>
      </c>
      <c r="D721" s="93" t="s">
        <v>134</v>
      </c>
      <c r="E721" s="93" t="s">
        <v>56</v>
      </c>
      <c r="F721" s="94">
        <f t="shared" si="136"/>
        <v>256</v>
      </c>
      <c r="G721" s="94">
        <f t="shared" si="136"/>
        <v>187</v>
      </c>
      <c r="H721" s="94">
        <f t="shared" si="136"/>
        <v>0</v>
      </c>
    </row>
    <row r="722" spans="1:8" s="24" customFormat="1" ht="106.5" customHeight="1" x14ac:dyDescent="0.25">
      <c r="A722" s="99" t="s">
        <v>384</v>
      </c>
      <c r="B722" s="93" t="s">
        <v>111</v>
      </c>
      <c r="C722" s="93" t="s">
        <v>99</v>
      </c>
      <c r="D722" s="93" t="s">
        <v>139</v>
      </c>
      <c r="E722" s="93" t="s">
        <v>56</v>
      </c>
      <c r="F722" s="94">
        <f t="shared" si="136"/>
        <v>256</v>
      </c>
      <c r="G722" s="94">
        <f t="shared" si="136"/>
        <v>187</v>
      </c>
      <c r="H722" s="94">
        <f t="shared" si="136"/>
        <v>0</v>
      </c>
    </row>
    <row r="723" spans="1:8" s="24" customFormat="1" ht="14.25" customHeight="1" x14ac:dyDescent="0.25">
      <c r="A723" s="99" t="s">
        <v>132</v>
      </c>
      <c r="B723" s="93" t="s">
        <v>111</v>
      </c>
      <c r="C723" s="93" t="s">
        <v>99</v>
      </c>
      <c r="D723" s="93" t="s">
        <v>140</v>
      </c>
      <c r="E723" s="93" t="s">
        <v>56</v>
      </c>
      <c r="F723" s="94">
        <f t="shared" si="136"/>
        <v>256</v>
      </c>
      <c r="G723" s="94">
        <f t="shared" si="136"/>
        <v>187</v>
      </c>
      <c r="H723" s="94">
        <f t="shared" si="136"/>
        <v>0</v>
      </c>
    </row>
    <row r="724" spans="1:8" s="24" customFormat="1" ht="28.5" customHeight="1" x14ac:dyDescent="0.25">
      <c r="A724" s="99" t="s">
        <v>75</v>
      </c>
      <c r="B724" s="93" t="s">
        <v>111</v>
      </c>
      <c r="C724" s="93" t="s">
        <v>99</v>
      </c>
      <c r="D724" s="93" t="s">
        <v>140</v>
      </c>
      <c r="E724" s="93" t="s">
        <v>76</v>
      </c>
      <c r="F724" s="94">
        <f t="shared" si="136"/>
        <v>256</v>
      </c>
      <c r="G724" s="94">
        <f t="shared" si="136"/>
        <v>187</v>
      </c>
      <c r="H724" s="94">
        <f t="shared" si="136"/>
        <v>0</v>
      </c>
    </row>
    <row r="725" spans="1:8" s="24" customFormat="1" ht="29.25" customHeight="1" x14ac:dyDescent="0.25">
      <c r="A725" s="99" t="s">
        <v>77</v>
      </c>
      <c r="B725" s="93" t="s">
        <v>111</v>
      </c>
      <c r="C725" s="93" t="s">
        <v>99</v>
      </c>
      <c r="D725" s="93" t="s">
        <v>140</v>
      </c>
      <c r="E725" s="93" t="s">
        <v>78</v>
      </c>
      <c r="F725" s="94">
        <f>187+69</f>
        <v>256</v>
      </c>
      <c r="G725" s="94">
        <v>187</v>
      </c>
      <c r="H725" s="94">
        <v>0</v>
      </c>
    </row>
    <row r="726" spans="1:8" s="24" customFormat="1" ht="45" customHeight="1" x14ac:dyDescent="0.25">
      <c r="A726" s="99" t="s">
        <v>693</v>
      </c>
      <c r="B726" s="93" t="s">
        <v>111</v>
      </c>
      <c r="C726" s="93" t="s">
        <v>99</v>
      </c>
      <c r="D726" s="93" t="s">
        <v>691</v>
      </c>
      <c r="E726" s="93" t="s">
        <v>56</v>
      </c>
      <c r="F726" s="94">
        <v>0</v>
      </c>
      <c r="G726" s="94">
        <v>0</v>
      </c>
      <c r="H726" s="94">
        <f>H727</f>
        <v>50</v>
      </c>
    </row>
    <row r="727" spans="1:8" s="24" customFormat="1" ht="19.5" customHeight="1" x14ac:dyDescent="0.25">
      <c r="A727" s="99" t="s">
        <v>132</v>
      </c>
      <c r="B727" s="93" t="s">
        <v>111</v>
      </c>
      <c r="C727" s="93" t="s">
        <v>99</v>
      </c>
      <c r="D727" s="93" t="s">
        <v>692</v>
      </c>
      <c r="E727" s="93" t="s">
        <v>56</v>
      </c>
      <c r="F727" s="94">
        <v>0</v>
      </c>
      <c r="G727" s="94">
        <v>0</v>
      </c>
      <c r="H727" s="94">
        <f>H728</f>
        <v>50</v>
      </c>
    </row>
    <row r="728" spans="1:8" s="24" customFormat="1" ht="29.25" customHeight="1" x14ac:dyDescent="0.25">
      <c r="A728" s="99" t="s">
        <v>75</v>
      </c>
      <c r="B728" s="93" t="s">
        <v>111</v>
      </c>
      <c r="C728" s="93" t="s">
        <v>99</v>
      </c>
      <c r="D728" s="93" t="s">
        <v>692</v>
      </c>
      <c r="E728" s="93" t="s">
        <v>76</v>
      </c>
      <c r="F728" s="94">
        <v>0</v>
      </c>
      <c r="G728" s="94">
        <v>0</v>
      </c>
      <c r="H728" s="94">
        <f>H729</f>
        <v>50</v>
      </c>
    </row>
    <row r="729" spans="1:8" s="24" customFormat="1" ht="29.25" customHeight="1" x14ac:dyDescent="0.25">
      <c r="A729" s="99" t="s">
        <v>77</v>
      </c>
      <c r="B729" s="93" t="s">
        <v>111</v>
      </c>
      <c r="C729" s="93" t="s">
        <v>99</v>
      </c>
      <c r="D729" s="93" t="s">
        <v>692</v>
      </c>
      <c r="E729" s="93" t="s">
        <v>78</v>
      </c>
      <c r="F729" s="94">
        <v>0</v>
      </c>
      <c r="G729" s="94">
        <v>0</v>
      </c>
      <c r="H729" s="94">
        <v>50</v>
      </c>
    </row>
    <row r="730" spans="1:8" s="24" customFormat="1" ht="18.75" customHeight="1" x14ac:dyDescent="0.25">
      <c r="A730" s="99" t="s">
        <v>385</v>
      </c>
      <c r="B730" s="93" t="s">
        <v>111</v>
      </c>
      <c r="C730" s="93" t="s">
        <v>111</v>
      </c>
      <c r="D730" s="93" t="s">
        <v>55</v>
      </c>
      <c r="E730" s="93" t="s">
        <v>56</v>
      </c>
      <c r="F730" s="94">
        <f>F731</f>
        <v>316.5</v>
      </c>
      <c r="G730" s="94">
        <f>G742</f>
        <v>316.5</v>
      </c>
      <c r="H730" s="94">
        <f>H742</f>
        <v>316.5</v>
      </c>
    </row>
    <row r="731" spans="1:8" s="24" customFormat="1" ht="44.25" customHeight="1" x14ac:dyDescent="0.25">
      <c r="A731" s="99" t="s">
        <v>739</v>
      </c>
      <c r="B731" s="93" t="s">
        <v>111</v>
      </c>
      <c r="C731" s="93" t="s">
        <v>111</v>
      </c>
      <c r="D731" s="93" t="s">
        <v>386</v>
      </c>
      <c r="E731" s="93" t="s">
        <v>56</v>
      </c>
      <c r="F731" s="94">
        <f>F732+F738</f>
        <v>316.5</v>
      </c>
      <c r="G731" s="94">
        <f>G732+G738</f>
        <v>0</v>
      </c>
      <c r="H731" s="94">
        <f>H732+H738</f>
        <v>0</v>
      </c>
    </row>
    <row r="732" spans="1:8" s="24" customFormat="1" ht="28.5" customHeight="1" x14ac:dyDescent="0.25">
      <c r="A732" s="99" t="s">
        <v>387</v>
      </c>
      <c r="B732" s="93" t="s">
        <v>111</v>
      </c>
      <c r="C732" s="93" t="s">
        <v>111</v>
      </c>
      <c r="D732" s="93" t="s">
        <v>388</v>
      </c>
      <c r="E732" s="93" t="s">
        <v>56</v>
      </c>
      <c r="F732" s="94">
        <f t="shared" ref="F732:H734" si="137">F733</f>
        <v>261.8</v>
      </c>
      <c r="G732" s="94">
        <f t="shared" si="137"/>
        <v>0</v>
      </c>
      <c r="H732" s="94">
        <f t="shared" si="137"/>
        <v>0</v>
      </c>
    </row>
    <row r="733" spans="1:8" s="24" customFormat="1" ht="15" customHeight="1" x14ac:dyDescent="0.25">
      <c r="A733" s="99" t="s">
        <v>132</v>
      </c>
      <c r="B733" s="93" t="s">
        <v>111</v>
      </c>
      <c r="C733" s="93" t="s">
        <v>111</v>
      </c>
      <c r="D733" s="93" t="s">
        <v>389</v>
      </c>
      <c r="E733" s="93" t="s">
        <v>56</v>
      </c>
      <c r="F733" s="94">
        <f t="shared" si="137"/>
        <v>261.8</v>
      </c>
      <c r="G733" s="94">
        <f t="shared" si="137"/>
        <v>0</v>
      </c>
      <c r="H733" s="94">
        <f t="shared" si="137"/>
        <v>0</v>
      </c>
    </row>
    <row r="734" spans="1:8" s="24" customFormat="1" ht="32.25" customHeight="1" x14ac:dyDescent="0.25">
      <c r="A734" s="99" t="s">
        <v>337</v>
      </c>
      <c r="B734" s="93" t="s">
        <v>111</v>
      </c>
      <c r="C734" s="93" t="s">
        <v>111</v>
      </c>
      <c r="D734" s="93" t="s">
        <v>389</v>
      </c>
      <c r="E734" s="93" t="s">
        <v>338</v>
      </c>
      <c r="F734" s="94">
        <f t="shared" si="137"/>
        <v>261.8</v>
      </c>
      <c r="G734" s="94">
        <f t="shared" si="137"/>
        <v>0</v>
      </c>
      <c r="H734" s="94">
        <f t="shared" si="137"/>
        <v>0</v>
      </c>
    </row>
    <row r="735" spans="1:8" s="24" customFormat="1" ht="15" x14ac:dyDescent="0.25">
      <c r="A735" s="99" t="s">
        <v>339</v>
      </c>
      <c r="B735" s="93" t="s">
        <v>111</v>
      </c>
      <c r="C735" s="93" t="s">
        <v>111</v>
      </c>
      <c r="D735" s="93" t="s">
        <v>389</v>
      </c>
      <c r="E735" s="93" t="s">
        <v>340</v>
      </c>
      <c r="F735" s="94">
        <v>261.8</v>
      </c>
      <c r="G735" s="94">
        <v>0</v>
      </c>
      <c r="H735" s="94">
        <v>0</v>
      </c>
    </row>
    <row r="736" spans="1:8" s="24" customFormat="1" ht="39" hidden="1" customHeight="1" x14ac:dyDescent="0.25">
      <c r="A736" s="99" t="s">
        <v>390</v>
      </c>
      <c r="B736" s="93" t="s">
        <v>111</v>
      </c>
      <c r="C736" s="93" t="s">
        <v>199</v>
      </c>
      <c r="D736" s="93" t="s">
        <v>391</v>
      </c>
      <c r="E736" s="93" t="s">
        <v>56</v>
      </c>
      <c r="F736" s="94">
        <f t="shared" ref="F736:H737" si="138">G736/1000</f>
        <v>0</v>
      </c>
      <c r="G736" s="94">
        <f t="shared" si="138"/>
        <v>0</v>
      </c>
      <c r="H736" s="94">
        <f t="shared" si="138"/>
        <v>0</v>
      </c>
    </row>
    <row r="737" spans="1:8" s="24" customFormat="1" ht="15" hidden="1" customHeight="1" x14ac:dyDescent="0.25">
      <c r="A737" s="99" t="s">
        <v>392</v>
      </c>
      <c r="B737" s="93" t="s">
        <v>111</v>
      </c>
      <c r="C737" s="93" t="s">
        <v>199</v>
      </c>
      <c r="D737" s="93" t="s">
        <v>391</v>
      </c>
      <c r="E737" s="93" t="s">
        <v>393</v>
      </c>
      <c r="F737" s="94">
        <f t="shared" si="138"/>
        <v>0</v>
      </c>
      <c r="G737" s="94">
        <f t="shared" si="138"/>
        <v>0</v>
      </c>
      <c r="H737" s="94">
        <f t="shared" si="138"/>
        <v>0</v>
      </c>
    </row>
    <row r="738" spans="1:8" s="24" customFormat="1" ht="27.75" customHeight="1" x14ac:dyDescent="0.25">
      <c r="A738" s="99" t="s">
        <v>394</v>
      </c>
      <c r="B738" s="93" t="s">
        <v>111</v>
      </c>
      <c r="C738" s="93" t="s">
        <v>111</v>
      </c>
      <c r="D738" s="93" t="s">
        <v>395</v>
      </c>
      <c r="E738" s="93" t="s">
        <v>56</v>
      </c>
      <c r="F738" s="94">
        <f t="shared" ref="F738:H740" si="139">F739</f>
        <v>54.7</v>
      </c>
      <c r="G738" s="94">
        <f t="shared" si="139"/>
        <v>0</v>
      </c>
      <c r="H738" s="94">
        <f t="shared" si="139"/>
        <v>0</v>
      </c>
    </row>
    <row r="739" spans="1:8" s="24" customFormat="1" ht="17.25" customHeight="1" x14ac:dyDescent="0.25">
      <c r="A739" s="99" t="s">
        <v>132</v>
      </c>
      <c r="B739" s="93" t="s">
        <v>111</v>
      </c>
      <c r="C739" s="93" t="s">
        <v>111</v>
      </c>
      <c r="D739" s="93" t="s">
        <v>396</v>
      </c>
      <c r="E739" s="93" t="s">
        <v>56</v>
      </c>
      <c r="F739" s="94">
        <f t="shared" si="139"/>
        <v>54.7</v>
      </c>
      <c r="G739" s="94">
        <f t="shared" si="139"/>
        <v>0</v>
      </c>
      <c r="H739" s="94">
        <f t="shared" si="139"/>
        <v>0</v>
      </c>
    </row>
    <row r="740" spans="1:8" s="24" customFormat="1" ht="29.25" customHeight="1" x14ac:dyDescent="0.25">
      <c r="A740" s="99" t="s">
        <v>337</v>
      </c>
      <c r="B740" s="93" t="s">
        <v>111</v>
      </c>
      <c r="C740" s="93" t="s">
        <v>111</v>
      </c>
      <c r="D740" s="93" t="s">
        <v>396</v>
      </c>
      <c r="E740" s="93" t="s">
        <v>338</v>
      </c>
      <c r="F740" s="94">
        <f t="shared" si="139"/>
        <v>54.7</v>
      </c>
      <c r="G740" s="94">
        <f t="shared" si="139"/>
        <v>0</v>
      </c>
      <c r="H740" s="94">
        <f t="shared" si="139"/>
        <v>0</v>
      </c>
    </row>
    <row r="741" spans="1:8" s="24" customFormat="1" ht="19.5" customHeight="1" x14ac:dyDescent="0.25">
      <c r="A741" s="99" t="s">
        <v>339</v>
      </c>
      <c r="B741" s="93" t="s">
        <v>111</v>
      </c>
      <c r="C741" s="93" t="s">
        <v>111</v>
      </c>
      <c r="D741" s="93" t="s">
        <v>396</v>
      </c>
      <c r="E741" s="93" t="s">
        <v>340</v>
      </c>
      <c r="F741" s="94">
        <v>54.7</v>
      </c>
      <c r="G741" s="94">
        <v>0</v>
      </c>
      <c r="H741" s="94">
        <v>0</v>
      </c>
    </row>
    <row r="742" spans="1:8" s="24" customFormat="1" ht="44.25" customHeight="1" x14ac:dyDescent="0.25">
      <c r="A742" s="99" t="s">
        <v>740</v>
      </c>
      <c r="B742" s="93" t="s">
        <v>111</v>
      </c>
      <c r="C742" s="93" t="s">
        <v>111</v>
      </c>
      <c r="D742" s="93" t="s">
        <v>737</v>
      </c>
      <c r="E742" s="93" t="s">
        <v>56</v>
      </c>
      <c r="F742" s="94">
        <v>0</v>
      </c>
      <c r="G742" s="94">
        <f t="shared" ref="G742:H744" si="140">G743</f>
        <v>316.5</v>
      </c>
      <c r="H742" s="94">
        <f t="shared" si="140"/>
        <v>316.5</v>
      </c>
    </row>
    <row r="743" spans="1:8" s="24" customFormat="1" ht="19.5" customHeight="1" x14ac:dyDescent="0.25">
      <c r="A743" s="99" t="s">
        <v>132</v>
      </c>
      <c r="B743" s="93" t="s">
        <v>111</v>
      </c>
      <c r="C743" s="93" t="s">
        <v>111</v>
      </c>
      <c r="D743" s="93" t="s">
        <v>738</v>
      </c>
      <c r="E743" s="93" t="s">
        <v>56</v>
      </c>
      <c r="F743" s="94">
        <v>0</v>
      </c>
      <c r="G743" s="94">
        <f t="shared" si="140"/>
        <v>316.5</v>
      </c>
      <c r="H743" s="94">
        <f t="shared" si="140"/>
        <v>316.5</v>
      </c>
    </row>
    <row r="744" spans="1:8" s="24" customFormat="1" ht="33" customHeight="1" x14ac:dyDescent="0.25">
      <c r="A744" s="99" t="s">
        <v>337</v>
      </c>
      <c r="B744" s="93" t="s">
        <v>111</v>
      </c>
      <c r="C744" s="93" t="s">
        <v>111</v>
      </c>
      <c r="D744" s="93" t="s">
        <v>738</v>
      </c>
      <c r="E744" s="93" t="s">
        <v>338</v>
      </c>
      <c r="F744" s="94">
        <v>0</v>
      </c>
      <c r="G744" s="94">
        <f t="shared" si="140"/>
        <v>316.5</v>
      </c>
      <c r="H744" s="94">
        <f t="shared" si="140"/>
        <v>316.5</v>
      </c>
    </row>
    <row r="745" spans="1:8" s="24" customFormat="1" ht="19.5" customHeight="1" x14ac:dyDescent="0.25">
      <c r="A745" s="99" t="s">
        <v>339</v>
      </c>
      <c r="B745" s="93" t="s">
        <v>111</v>
      </c>
      <c r="C745" s="93" t="s">
        <v>111</v>
      </c>
      <c r="D745" s="93" t="s">
        <v>738</v>
      </c>
      <c r="E745" s="93" t="s">
        <v>340</v>
      </c>
      <c r="F745" s="94">
        <v>0</v>
      </c>
      <c r="G745" s="94">
        <f>261.8+54.7</f>
        <v>316.5</v>
      </c>
      <c r="H745" s="94">
        <f>261.8+54.7</f>
        <v>316.5</v>
      </c>
    </row>
    <row r="746" spans="1:8" s="24" customFormat="1" ht="19.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15" customHeight="1" x14ac:dyDescent="0.25">
      <c r="A747" s="99" t="s">
        <v>397</v>
      </c>
      <c r="B747" s="93" t="s">
        <v>398</v>
      </c>
      <c r="C747" s="93" t="s">
        <v>54</v>
      </c>
      <c r="D747" s="93" t="s">
        <v>55</v>
      </c>
      <c r="E747" s="93" t="s">
        <v>56</v>
      </c>
      <c r="F747" s="94">
        <f>F748</f>
        <v>5643.0999999999995</v>
      </c>
      <c r="G747" s="94">
        <f>G748</f>
        <v>5041.9999999999991</v>
      </c>
      <c r="H747" s="94">
        <f>H748</f>
        <v>4933.0999999999985</v>
      </c>
    </row>
    <row r="748" spans="1:8" s="24" customFormat="1" ht="18.75" customHeight="1" x14ac:dyDescent="0.25">
      <c r="A748" s="99" t="s">
        <v>399</v>
      </c>
      <c r="B748" s="93" t="s">
        <v>398</v>
      </c>
      <c r="C748" s="93" t="s">
        <v>53</v>
      </c>
      <c r="D748" s="93" t="s">
        <v>55</v>
      </c>
      <c r="E748" s="93" t="s">
        <v>56</v>
      </c>
      <c r="F748" s="94">
        <f>F749+F754+F759+F791</f>
        <v>5643.0999999999995</v>
      </c>
      <c r="G748" s="94">
        <f>G749+G754+G759+G791+G797</f>
        <v>5041.9999999999991</v>
      </c>
      <c r="H748" s="94">
        <f>H749+H754+H759+H791</f>
        <v>4933.0999999999985</v>
      </c>
    </row>
    <row r="749" spans="1:8" s="24" customFormat="1" ht="41.25" customHeight="1" x14ac:dyDescent="0.25">
      <c r="A749" s="99" t="s">
        <v>741</v>
      </c>
      <c r="B749" s="93" t="s">
        <v>398</v>
      </c>
      <c r="C749" s="93" t="s">
        <v>53</v>
      </c>
      <c r="D749" s="93" t="s">
        <v>129</v>
      </c>
      <c r="E749" s="93" t="s">
        <v>56</v>
      </c>
      <c r="F749" s="94">
        <f>F750</f>
        <v>5.9</v>
      </c>
      <c r="G749" s="94">
        <f>G750</f>
        <v>5.9</v>
      </c>
      <c r="H749" s="94">
        <f>H750</f>
        <v>5.9</v>
      </c>
    </row>
    <row r="750" spans="1:8" s="24" customFormat="1" ht="42.75" customHeight="1" x14ac:dyDescent="0.25">
      <c r="A750" s="99" t="s">
        <v>400</v>
      </c>
      <c r="B750" s="93" t="s">
        <v>398</v>
      </c>
      <c r="C750" s="93" t="s">
        <v>53</v>
      </c>
      <c r="D750" s="93" t="s">
        <v>401</v>
      </c>
      <c r="E750" s="93" t="s">
        <v>56</v>
      </c>
      <c r="F750" s="94">
        <f t="shared" ref="F750:H757" si="141">F751</f>
        <v>5.9</v>
      </c>
      <c r="G750" s="94">
        <f t="shared" si="141"/>
        <v>5.9</v>
      </c>
      <c r="H750" s="94">
        <f t="shared" si="141"/>
        <v>5.9</v>
      </c>
    </row>
    <row r="751" spans="1:8" s="24" customFormat="1" ht="14.25" customHeight="1" x14ac:dyDescent="0.25">
      <c r="A751" s="99" t="s">
        <v>132</v>
      </c>
      <c r="B751" s="93" t="s">
        <v>398</v>
      </c>
      <c r="C751" s="93" t="s">
        <v>53</v>
      </c>
      <c r="D751" s="93" t="s">
        <v>402</v>
      </c>
      <c r="E751" s="93" t="s">
        <v>56</v>
      </c>
      <c r="F751" s="94">
        <f t="shared" si="141"/>
        <v>5.9</v>
      </c>
      <c r="G751" s="94">
        <f t="shared" si="141"/>
        <v>5.9</v>
      </c>
      <c r="H751" s="94">
        <f t="shared" si="141"/>
        <v>5.9</v>
      </c>
    </row>
    <row r="752" spans="1:8" s="24" customFormat="1" ht="27.75" customHeight="1" x14ac:dyDescent="0.25">
      <c r="A752" s="99" t="s">
        <v>75</v>
      </c>
      <c r="B752" s="93" t="s">
        <v>398</v>
      </c>
      <c r="C752" s="93" t="s">
        <v>53</v>
      </c>
      <c r="D752" s="93" t="s">
        <v>402</v>
      </c>
      <c r="E752" s="93" t="s">
        <v>76</v>
      </c>
      <c r="F752" s="94">
        <f t="shared" si="141"/>
        <v>5.9</v>
      </c>
      <c r="G752" s="94">
        <f t="shared" si="141"/>
        <v>5.9</v>
      </c>
      <c r="H752" s="94">
        <f t="shared" si="141"/>
        <v>5.9</v>
      </c>
    </row>
    <row r="753" spans="1:8" s="24" customFormat="1" ht="28.5" customHeight="1" x14ac:dyDescent="0.25">
      <c r="A753" s="99" t="s">
        <v>77</v>
      </c>
      <c r="B753" s="93" t="s">
        <v>398</v>
      </c>
      <c r="C753" s="93" t="s">
        <v>53</v>
      </c>
      <c r="D753" s="93" t="s">
        <v>402</v>
      </c>
      <c r="E753" s="93" t="s">
        <v>78</v>
      </c>
      <c r="F753" s="94">
        <v>5.9</v>
      </c>
      <c r="G753" s="94">
        <v>5.9</v>
      </c>
      <c r="H753" s="94">
        <v>5.9</v>
      </c>
    </row>
    <row r="754" spans="1:8" s="24" customFormat="1" ht="37.5" hidden="1" customHeight="1" x14ac:dyDescent="0.25">
      <c r="A754" s="99" t="s">
        <v>403</v>
      </c>
      <c r="B754" s="93" t="s">
        <v>398</v>
      </c>
      <c r="C754" s="93" t="s">
        <v>53</v>
      </c>
      <c r="D754" s="93" t="s">
        <v>404</v>
      </c>
      <c r="E754" s="93" t="s">
        <v>56</v>
      </c>
      <c r="F754" s="94">
        <f t="shared" si="141"/>
        <v>0</v>
      </c>
      <c r="G754" s="94">
        <f t="shared" si="141"/>
        <v>0</v>
      </c>
      <c r="H754" s="94">
        <f t="shared" si="141"/>
        <v>0</v>
      </c>
    </row>
    <row r="755" spans="1:8" s="24" customFormat="1" ht="24" hidden="1" customHeight="1" x14ac:dyDescent="0.25">
      <c r="A755" s="99" t="s">
        <v>405</v>
      </c>
      <c r="B755" s="93" t="s">
        <v>398</v>
      </c>
      <c r="C755" s="93" t="s">
        <v>53</v>
      </c>
      <c r="D755" s="93" t="s">
        <v>406</v>
      </c>
      <c r="E755" s="93" t="s">
        <v>56</v>
      </c>
      <c r="F755" s="94">
        <f t="shared" si="141"/>
        <v>0</v>
      </c>
      <c r="G755" s="94">
        <f t="shared" si="141"/>
        <v>0</v>
      </c>
      <c r="H755" s="94">
        <f t="shared" si="141"/>
        <v>0</v>
      </c>
    </row>
    <row r="756" spans="1:8" s="24" customFormat="1" ht="15" hidden="1" customHeight="1" x14ac:dyDescent="0.25">
      <c r="A756" s="99" t="s">
        <v>132</v>
      </c>
      <c r="B756" s="93" t="s">
        <v>398</v>
      </c>
      <c r="C756" s="93" t="s">
        <v>53</v>
      </c>
      <c r="D756" s="93" t="s">
        <v>407</v>
      </c>
      <c r="E756" s="93" t="s">
        <v>56</v>
      </c>
      <c r="F756" s="94">
        <f t="shared" si="141"/>
        <v>0</v>
      </c>
      <c r="G756" s="94">
        <f t="shared" si="141"/>
        <v>0</v>
      </c>
      <c r="H756" s="94">
        <f t="shared" si="141"/>
        <v>0</v>
      </c>
    </row>
    <row r="757" spans="1:8" s="24" customFormat="1" ht="30" hidden="1" customHeight="1" x14ac:dyDescent="0.25">
      <c r="A757" s="99" t="s">
        <v>75</v>
      </c>
      <c r="B757" s="93" t="s">
        <v>398</v>
      </c>
      <c r="C757" s="93" t="s">
        <v>53</v>
      </c>
      <c r="D757" s="93" t="s">
        <v>407</v>
      </c>
      <c r="E757" s="93" t="s">
        <v>76</v>
      </c>
      <c r="F757" s="94">
        <f t="shared" si="141"/>
        <v>0</v>
      </c>
      <c r="G757" s="94">
        <f t="shared" si="141"/>
        <v>0</v>
      </c>
      <c r="H757" s="94">
        <f t="shared" si="141"/>
        <v>0</v>
      </c>
    </row>
    <row r="758" spans="1:8" s="24" customFormat="1" ht="27.75" hidden="1" customHeight="1" x14ac:dyDescent="0.25">
      <c r="A758" s="99" t="s">
        <v>77</v>
      </c>
      <c r="B758" s="93" t="s">
        <v>398</v>
      </c>
      <c r="C758" s="93" t="s">
        <v>53</v>
      </c>
      <c r="D758" s="93" t="s">
        <v>407</v>
      </c>
      <c r="E758" s="93" t="s">
        <v>78</v>
      </c>
      <c r="F758" s="94">
        <f>5.9-5.9</f>
        <v>0</v>
      </c>
      <c r="G758" s="94">
        <f>5.9-5.9</f>
        <v>0</v>
      </c>
      <c r="H758" s="94">
        <f>5.9-5.9</f>
        <v>0</v>
      </c>
    </row>
    <row r="759" spans="1:8" s="24" customFormat="1" ht="40.5" customHeight="1" x14ac:dyDescent="0.25">
      <c r="A759" s="99" t="s">
        <v>742</v>
      </c>
      <c r="B759" s="93" t="s">
        <v>398</v>
      </c>
      <c r="C759" s="93" t="s">
        <v>53</v>
      </c>
      <c r="D759" s="93" t="s">
        <v>408</v>
      </c>
      <c r="E759" s="93" t="s">
        <v>56</v>
      </c>
      <c r="F759" s="94">
        <f>F760+F784</f>
        <v>5553.5999999999995</v>
      </c>
      <c r="G759" s="94">
        <f>G760+G784</f>
        <v>4958.8999999999996</v>
      </c>
      <c r="H759" s="94">
        <f>H760+H784</f>
        <v>4927.1999999999989</v>
      </c>
    </row>
    <row r="760" spans="1:8" s="24" customFormat="1" ht="27.75" customHeight="1" x14ac:dyDescent="0.25">
      <c r="A760" s="99" t="s">
        <v>409</v>
      </c>
      <c r="B760" s="93" t="s">
        <v>398</v>
      </c>
      <c r="C760" s="93" t="s">
        <v>53</v>
      </c>
      <c r="D760" s="93" t="s">
        <v>410</v>
      </c>
      <c r="E760" s="93" t="s">
        <v>56</v>
      </c>
      <c r="F760" s="94">
        <f>F761+F769+F778+F766</f>
        <v>4942.5999999999995</v>
      </c>
      <c r="G760" s="94">
        <f>G761+G778+G769+G766</f>
        <v>4660.5</v>
      </c>
      <c r="H760" s="94">
        <f>H761+H778+H769+H766</f>
        <v>4628.7999999999993</v>
      </c>
    </row>
    <row r="761" spans="1:8" s="24" customFormat="1" ht="27.75" customHeight="1" x14ac:dyDescent="0.25">
      <c r="A761" s="99" t="s">
        <v>188</v>
      </c>
      <c r="B761" s="93" t="s">
        <v>398</v>
      </c>
      <c r="C761" s="93" t="s">
        <v>53</v>
      </c>
      <c r="D761" s="93" t="s">
        <v>411</v>
      </c>
      <c r="E761" s="93" t="s">
        <v>56</v>
      </c>
      <c r="F761" s="94">
        <f>F762+F765</f>
        <v>3850.7</v>
      </c>
      <c r="G761" s="94">
        <f>G762+G764</f>
        <v>3478</v>
      </c>
      <c r="H761" s="94">
        <f>H762+H764</f>
        <v>3591.6</v>
      </c>
    </row>
    <row r="762" spans="1:8" s="24" customFormat="1" ht="68.25" customHeight="1" x14ac:dyDescent="0.25">
      <c r="A762" s="99" t="s">
        <v>65</v>
      </c>
      <c r="B762" s="93" t="s">
        <v>398</v>
      </c>
      <c r="C762" s="93" t="s">
        <v>53</v>
      </c>
      <c r="D762" s="93" t="s">
        <v>411</v>
      </c>
      <c r="E762" s="93" t="s">
        <v>66</v>
      </c>
      <c r="F762" s="94">
        <f>F763</f>
        <v>3185.9</v>
      </c>
      <c r="G762" s="94">
        <f>G763</f>
        <v>3478</v>
      </c>
      <c r="H762" s="94">
        <f>H763</f>
        <v>3591.6</v>
      </c>
    </row>
    <row r="763" spans="1:8" s="24" customFormat="1" ht="19.5" customHeight="1" x14ac:dyDescent="0.25">
      <c r="A763" s="99" t="s">
        <v>190</v>
      </c>
      <c r="B763" s="93" t="s">
        <v>398</v>
      </c>
      <c r="C763" s="93" t="s">
        <v>53</v>
      </c>
      <c r="D763" s="93" t="s">
        <v>411</v>
      </c>
      <c r="E763" s="93" t="s">
        <v>191</v>
      </c>
      <c r="F763" s="94">
        <v>3185.9</v>
      </c>
      <c r="G763" s="94">
        <v>3478</v>
      </c>
      <c r="H763" s="94">
        <v>3591.6</v>
      </c>
    </row>
    <row r="764" spans="1:8" s="24" customFormat="1" ht="30" customHeight="1" x14ac:dyDescent="0.25">
      <c r="A764" s="99" t="s">
        <v>75</v>
      </c>
      <c r="B764" s="93" t="s">
        <v>398</v>
      </c>
      <c r="C764" s="93" t="s">
        <v>53</v>
      </c>
      <c r="D764" s="93" t="s">
        <v>411</v>
      </c>
      <c r="E764" s="93" t="s">
        <v>76</v>
      </c>
      <c r="F764" s="94">
        <f>F765</f>
        <v>664.8</v>
      </c>
      <c r="G764" s="94">
        <f>G765</f>
        <v>0</v>
      </c>
      <c r="H764" s="94">
        <f>H765</f>
        <v>0</v>
      </c>
    </row>
    <row r="765" spans="1:8" s="24" customFormat="1" ht="30.75" customHeight="1" x14ac:dyDescent="0.25">
      <c r="A765" s="99" t="s">
        <v>77</v>
      </c>
      <c r="B765" s="93" t="s">
        <v>398</v>
      </c>
      <c r="C765" s="93" t="s">
        <v>53</v>
      </c>
      <c r="D765" s="93" t="s">
        <v>411</v>
      </c>
      <c r="E765" s="93" t="s">
        <v>78</v>
      </c>
      <c r="F765" s="94">
        <v>664.8</v>
      </c>
      <c r="G765" s="94">
        <v>0</v>
      </c>
      <c r="H765" s="94">
        <v>0</v>
      </c>
    </row>
    <row r="766" spans="1:8" s="24" customFormat="1" ht="58.5" customHeight="1" x14ac:dyDescent="0.25">
      <c r="A766" s="99" t="s">
        <v>647</v>
      </c>
      <c r="B766" s="93" t="s">
        <v>398</v>
      </c>
      <c r="C766" s="93" t="s">
        <v>53</v>
      </c>
      <c r="D766" s="93" t="s">
        <v>686</v>
      </c>
      <c r="E766" s="93" t="s">
        <v>56</v>
      </c>
      <c r="F766" s="94">
        <f>F767</f>
        <v>161.69999999999999</v>
      </c>
      <c r="G766" s="94">
        <f t="shared" ref="G766:H767" si="142">G767</f>
        <v>184.3</v>
      </c>
      <c r="H766" s="94">
        <f t="shared" si="142"/>
        <v>198</v>
      </c>
    </row>
    <row r="767" spans="1:8" s="24" customFormat="1" ht="72" customHeight="1" x14ac:dyDescent="0.25">
      <c r="A767" s="99" t="s">
        <v>65</v>
      </c>
      <c r="B767" s="93" t="s">
        <v>398</v>
      </c>
      <c r="C767" s="93" t="s">
        <v>53</v>
      </c>
      <c r="D767" s="93" t="s">
        <v>686</v>
      </c>
      <c r="E767" s="93" t="s">
        <v>66</v>
      </c>
      <c r="F767" s="94">
        <f>F768</f>
        <v>161.69999999999999</v>
      </c>
      <c r="G767" s="94">
        <f t="shared" si="142"/>
        <v>184.3</v>
      </c>
      <c r="H767" s="94">
        <f t="shared" si="142"/>
        <v>198</v>
      </c>
    </row>
    <row r="768" spans="1:8" s="24" customFormat="1" ht="27" customHeight="1" x14ac:dyDescent="0.25">
      <c r="A768" s="99" t="s">
        <v>190</v>
      </c>
      <c r="B768" s="93" t="s">
        <v>398</v>
      </c>
      <c r="C768" s="93" t="s">
        <v>53</v>
      </c>
      <c r="D768" s="93" t="s">
        <v>686</v>
      </c>
      <c r="E768" s="93" t="s">
        <v>191</v>
      </c>
      <c r="F768" s="94">
        <v>161.69999999999999</v>
      </c>
      <c r="G768" s="94">
        <v>184.3</v>
      </c>
      <c r="H768" s="94">
        <v>198</v>
      </c>
    </row>
    <row r="769" spans="1:8" s="24" customFormat="1" ht="53.25" customHeight="1" x14ac:dyDescent="0.25">
      <c r="A769" s="99" t="s">
        <v>682</v>
      </c>
      <c r="B769" s="93" t="s">
        <v>398</v>
      </c>
      <c r="C769" s="93" t="s">
        <v>53</v>
      </c>
      <c r="D769" s="93" t="s">
        <v>685</v>
      </c>
      <c r="E769" s="93" t="s">
        <v>56</v>
      </c>
      <c r="F769" s="94">
        <f t="shared" ref="F769:H770" si="143">F770</f>
        <v>485</v>
      </c>
      <c r="G769" s="94">
        <f t="shared" si="143"/>
        <v>553</v>
      </c>
      <c r="H769" s="94">
        <f t="shared" si="143"/>
        <v>594</v>
      </c>
    </row>
    <row r="770" spans="1:8" s="24" customFormat="1" ht="25.5" customHeight="1" x14ac:dyDescent="0.25">
      <c r="A770" s="99" t="s">
        <v>65</v>
      </c>
      <c r="B770" s="93" t="s">
        <v>398</v>
      </c>
      <c r="C770" s="93" t="s">
        <v>53</v>
      </c>
      <c r="D770" s="93" t="s">
        <v>685</v>
      </c>
      <c r="E770" s="93" t="s">
        <v>66</v>
      </c>
      <c r="F770" s="94">
        <f t="shared" si="143"/>
        <v>485</v>
      </c>
      <c r="G770" s="94">
        <f t="shared" si="143"/>
        <v>553</v>
      </c>
      <c r="H770" s="94">
        <f t="shared" si="143"/>
        <v>594</v>
      </c>
    </row>
    <row r="771" spans="1:8" s="24" customFormat="1" ht="15.75" customHeight="1" x14ac:dyDescent="0.25">
      <c r="A771" s="99" t="s">
        <v>190</v>
      </c>
      <c r="B771" s="93" t="s">
        <v>398</v>
      </c>
      <c r="C771" s="93" t="s">
        <v>53</v>
      </c>
      <c r="D771" s="93" t="s">
        <v>685</v>
      </c>
      <c r="E771" s="93" t="s">
        <v>191</v>
      </c>
      <c r="F771" s="94">
        <v>485</v>
      </c>
      <c r="G771" s="94">
        <v>553</v>
      </c>
      <c r="H771" s="94">
        <v>594</v>
      </c>
    </row>
    <row r="772" spans="1:8" s="24" customFormat="1" ht="42.75" hidden="1" customHeight="1" x14ac:dyDescent="0.25">
      <c r="A772" s="99" t="s">
        <v>601</v>
      </c>
      <c r="B772" s="93" t="s">
        <v>398</v>
      </c>
      <c r="C772" s="93" t="s">
        <v>53</v>
      </c>
      <c r="D772" s="93" t="s">
        <v>639</v>
      </c>
      <c r="E772" s="93" t="s">
        <v>56</v>
      </c>
      <c r="F772" s="94">
        <f>F773+F775</f>
        <v>0</v>
      </c>
      <c r="G772" s="94">
        <v>0</v>
      </c>
      <c r="H772" s="94">
        <v>0</v>
      </c>
    </row>
    <row r="773" spans="1:8" s="24" customFormat="1" ht="30" hidden="1" customHeight="1" x14ac:dyDescent="0.25">
      <c r="A773" s="99" t="s">
        <v>75</v>
      </c>
      <c r="B773" s="93" t="s">
        <v>398</v>
      </c>
      <c r="C773" s="93" t="s">
        <v>53</v>
      </c>
      <c r="D773" s="93" t="s">
        <v>639</v>
      </c>
      <c r="E773" s="93" t="s">
        <v>76</v>
      </c>
      <c r="F773" s="94">
        <f>F774</f>
        <v>0</v>
      </c>
      <c r="G773" s="94">
        <v>0</v>
      </c>
      <c r="H773" s="94">
        <v>0</v>
      </c>
    </row>
    <row r="774" spans="1:8" s="24" customFormat="1" ht="29.25" hidden="1" customHeight="1" x14ac:dyDescent="0.25">
      <c r="A774" s="99" t="s">
        <v>77</v>
      </c>
      <c r="B774" s="93" t="s">
        <v>398</v>
      </c>
      <c r="C774" s="93" t="s">
        <v>53</v>
      </c>
      <c r="D774" s="93" t="s">
        <v>639</v>
      </c>
      <c r="E774" s="93" t="s">
        <v>78</v>
      </c>
      <c r="F774" s="94"/>
      <c r="G774" s="94"/>
      <c r="H774" s="94"/>
    </row>
    <row r="775" spans="1:8" s="24" customFormat="1" ht="18.75" hidden="1" customHeight="1" x14ac:dyDescent="0.25">
      <c r="A775" s="99" t="s">
        <v>79</v>
      </c>
      <c r="B775" s="93" t="s">
        <v>398</v>
      </c>
      <c r="C775" s="93" t="s">
        <v>53</v>
      </c>
      <c r="D775" s="93" t="s">
        <v>639</v>
      </c>
      <c r="E775" s="93" t="s">
        <v>80</v>
      </c>
      <c r="F775" s="94">
        <f>F776</f>
        <v>0</v>
      </c>
      <c r="G775" s="94">
        <v>0</v>
      </c>
      <c r="H775" s="94">
        <v>0</v>
      </c>
    </row>
    <row r="776" spans="1:8" s="24" customFormat="1" ht="21.75" hidden="1" customHeight="1" x14ac:dyDescent="0.25">
      <c r="A776" s="99" t="s">
        <v>81</v>
      </c>
      <c r="B776" s="93" t="s">
        <v>398</v>
      </c>
      <c r="C776" s="93" t="s">
        <v>53</v>
      </c>
      <c r="D776" s="93" t="s">
        <v>639</v>
      </c>
      <c r="E776" s="93" t="s">
        <v>82</v>
      </c>
      <c r="F776" s="94"/>
      <c r="G776" s="94"/>
      <c r="H776" s="94"/>
    </row>
    <row r="777" spans="1:8" s="24" customFormat="1" ht="29.25" hidden="1" customHeight="1" x14ac:dyDescent="0.25">
      <c r="A777" s="99"/>
      <c r="B777" s="93"/>
      <c r="C777" s="93"/>
      <c r="D777" s="93"/>
      <c r="E777" s="93"/>
      <c r="F777" s="94"/>
      <c r="G777" s="94"/>
      <c r="H777" s="94"/>
    </row>
    <row r="778" spans="1:8" s="24" customFormat="1" ht="54" customHeight="1" x14ac:dyDescent="0.25">
      <c r="A778" s="99" t="s">
        <v>186</v>
      </c>
      <c r="B778" s="93" t="s">
        <v>398</v>
      </c>
      <c r="C778" s="93" t="s">
        <v>53</v>
      </c>
      <c r="D778" s="93" t="s">
        <v>412</v>
      </c>
      <c r="E778" s="93" t="s">
        <v>56</v>
      </c>
      <c r="F778" s="94">
        <f t="shared" ref="F778:H779" si="144">F779</f>
        <v>445.2</v>
      </c>
      <c r="G778" s="94">
        <f t="shared" si="144"/>
        <v>445.2</v>
      </c>
      <c r="H778" s="94">
        <f t="shared" si="144"/>
        <v>245.2</v>
      </c>
    </row>
    <row r="779" spans="1:8" s="24" customFormat="1" ht="15" customHeight="1" x14ac:dyDescent="0.25">
      <c r="A779" s="99" t="s">
        <v>79</v>
      </c>
      <c r="B779" s="93" t="s">
        <v>398</v>
      </c>
      <c r="C779" s="93" t="s">
        <v>53</v>
      </c>
      <c r="D779" s="93" t="s">
        <v>412</v>
      </c>
      <c r="E779" s="93" t="s">
        <v>80</v>
      </c>
      <c r="F779" s="94">
        <f t="shared" si="144"/>
        <v>445.2</v>
      </c>
      <c r="G779" s="94">
        <f t="shared" si="144"/>
        <v>445.2</v>
      </c>
      <c r="H779" s="94">
        <f t="shared" si="144"/>
        <v>245.2</v>
      </c>
    </row>
    <row r="780" spans="1:8" s="24" customFormat="1" ht="15" customHeight="1" x14ac:dyDescent="0.25">
      <c r="A780" s="99" t="s">
        <v>81</v>
      </c>
      <c r="B780" s="93" t="s">
        <v>398</v>
      </c>
      <c r="C780" s="93" t="s">
        <v>53</v>
      </c>
      <c r="D780" s="93" t="s">
        <v>412</v>
      </c>
      <c r="E780" s="93" t="s">
        <v>82</v>
      </c>
      <c r="F780" s="94">
        <v>445.2</v>
      </c>
      <c r="G780" s="94">
        <v>445.2</v>
      </c>
      <c r="H780" s="94">
        <f>445.2-200</f>
        <v>245.2</v>
      </c>
    </row>
    <row r="781" spans="1:8" s="24" customFormat="1" ht="30.75" hidden="1" customHeight="1" x14ac:dyDescent="0.25">
      <c r="A781" s="99" t="s">
        <v>637</v>
      </c>
      <c r="B781" s="93" t="s">
        <v>398</v>
      </c>
      <c r="C781" s="93" t="s">
        <v>53</v>
      </c>
      <c r="D781" s="93" t="s">
        <v>638</v>
      </c>
      <c r="E781" s="93" t="s">
        <v>56</v>
      </c>
      <c r="F781" s="107">
        <f>F782</f>
        <v>0</v>
      </c>
      <c r="G781" s="94">
        <v>0</v>
      </c>
      <c r="H781" s="94">
        <v>0</v>
      </c>
    </row>
    <row r="782" spans="1:8" s="24" customFormat="1" ht="33" hidden="1" customHeight="1" x14ac:dyDescent="0.25">
      <c r="A782" s="99" t="s">
        <v>75</v>
      </c>
      <c r="B782" s="93" t="s">
        <v>398</v>
      </c>
      <c r="C782" s="93" t="s">
        <v>53</v>
      </c>
      <c r="D782" s="93" t="s">
        <v>638</v>
      </c>
      <c r="E782" s="93" t="s">
        <v>76</v>
      </c>
      <c r="F782" s="94">
        <f>F783</f>
        <v>0</v>
      </c>
      <c r="G782" s="94">
        <v>0</v>
      </c>
      <c r="H782" s="94">
        <v>0</v>
      </c>
    </row>
    <row r="783" spans="1:8" s="24" customFormat="1" ht="30.75" hidden="1" customHeight="1" x14ac:dyDescent="0.25">
      <c r="A783" s="99" t="s">
        <v>77</v>
      </c>
      <c r="B783" s="93" t="s">
        <v>398</v>
      </c>
      <c r="C783" s="93" t="s">
        <v>53</v>
      </c>
      <c r="D783" s="93" t="s">
        <v>638</v>
      </c>
      <c r="E783" s="93" t="s">
        <v>78</v>
      </c>
      <c r="F783" s="94"/>
      <c r="G783" s="94"/>
      <c r="H783" s="94"/>
    </row>
    <row r="784" spans="1:8" s="24" customFormat="1" ht="41.25" customHeight="1" x14ac:dyDescent="0.25">
      <c r="A784" s="99" t="s">
        <v>413</v>
      </c>
      <c r="B784" s="93" t="s">
        <v>398</v>
      </c>
      <c r="C784" s="93" t="s">
        <v>53</v>
      </c>
      <c r="D784" s="93" t="s">
        <v>414</v>
      </c>
      <c r="E784" s="93" t="s">
        <v>56</v>
      </c>
      <c r="F784" s="94">
        <f t="shared" ref="F784:H786" si="145">F785</f>
        <v>611</v>
      </c>
      <c r="G784" s="94">
        <f t="shared" si="145"/>
        <v>298.39999999999998</v>
      </c>
      <c r="H784" s="94">
        <f t="shared" si="145"/>
        <v>298.39999999999998</v>
      </c>
    </row>
    <row r="785" spans="1:8" s="24" customFormat="1" ht="27.75" customHeight="1" x14ac:dyDescent="0.25">
      <c r="A785" s="99" t="s">
        <v>188</v>
      </c>
      <c r="B785" s="93" t="s">
        <v>398</v>
      </c>
      <c r="C785" s="93" t="s">
        <v>53</v>
      </c>
      <c r="D785" s="93" t="s">
        <v>415</v>
      </c>
      <c r="E785" s="93" t="s">
        <v>56</v>
      </c>
      <c r="F785" s="94">
        <f t="shared" si="145"/>
        <v>611</v>
      </c>
      <c r="G785" s="94">
        <f t="shared" si="145"/>
        <v>298.39999999999998</v>
      </c>
      <c r="H785" s="94">
        <f t="shared" si="145"/>
        <v>298.39999999999998</v>
      </c>
    </row>
    <row r="786" spans="1:8" s="24" customFormat="1" ht="28.5" customHeight="1" x14ac:dyDescent="0.25">
      <c r="A786" s="99" t="s">
        <v>75</v>
      </c>
      <c r="B786" s="93" t="s">
        <v>398</v>
      </c>
      <c r="C786" s="93" t="s">
        <v>53</v>
      </c>
      <c r="D786" s="93" t="s">
        <v>415</v>
      </c>
      <c r="E786" s="93" t="s">
        <v>76</v>
      </c>
      <c r="F786" s="94">
        <f t="shared" si="145"/>
        <v>611</v>
      </c>
      <c r="G786" s="94">
        <f t="shared" si="145"/>
        <v>298.39999999999998</v>
      </c>
      <c r="H786" s="94">
        <f t="shared" si="145"/>
        <v>298.39999999999998</v>
      </c>
    </row>
    <row r="787" spans="1:8" s="24" customFormat="1" ht="30.75" customHeight="1" x14ac:dyDescent="0.25">
      <c r="A787" s="99" t="s">
        <v>77</v>
      </c>
      <c r="B787" s="93" t="s">
        <v>398</v>
      </c>
      <c r="C787" s="93" t="s">
        <v>53</v>
      </c>
      <c r="D787" s="93" t="s">
        <v>415</v>
      </c>
      <c r="E787" s="93" t="s">
        <v>78</v>
      </c>
      <c r="F787" s="94">
        <v>611</v>
      </c>
      <c r="G787" s="94">
        <f>398.4-100</f>
        <v>298.39999999999998</v>
      </c>
      <c r="H787" s="94">
        <v>298.39999999999998</v>
      </c>
    </row>
    <row r="788" spans="1:8" s="24" customFormat="1" ht="30.75" hidden="1" customHeight="1" x14ac:dyDescent="0.25">
      <c r="A788" s="99"/>
      <c r="B788" s="93"/>
      <c r="C788" s="93"/>
      <c r="D788" s="93"/>
      <c r="E788" s="93"/>
      <c r="F788" s="94"/>
      <c r="G788" s="94"/>
      <c r="H788" s="94"/>
    </row>
    <row r="789" spans="1:8" s="24" customFormat="1" ht="30.75" hidden="1" customHeight="1" x14ac:dyDescent="0.25">
      <c r="A789" s="99"/>
      <c r="B789" s="93"/>
      <c r="C789" s="93"/>
      <c r="D789" s="93"/>
      <c r="E789" s="93"/>
      <c r="F789" s="94"/>
      <c r="G789" s="94"/>
      <c r="H789" s="94"/>
    </row>
    <row r="790" spans="1:8" s="24" customFormat="1" ht="30.75" hidden="1" customHeight="1" x14ac:dyDescent="0.25">
      <c r="A790" s="99"/>
      <c r="B790" s="93"/>
      <c r="C790" s="93"/>
      <c r="D790" s="93"/>
      <c r="E790" s="93"/>
      <c r="F790" s="94"/>
      <c r="G790" s="94"/>
      <c r="H790" s="94"/>
    </row>
    <row r="791" spans="1:8" s="24" customFormat="1" ht="59.25" customHeight="1" x14ac:dyDescent="0.25">
      <c r="A791" s="99" t="s">
        <v>155</v>
      </c>
      <c r="B791" s="93" t="s">
        <v>398</v>
      </c>
      <c r="C791" s="93" t="s">
        <v>53</v>
      </c>
      <c r="D791" s="93" t="s">
        <v>156</v>
      </c>
      <c r="E791" s="93" t="s">
        <v>56</v>
      </c>
      <c r="F791" s="94">
        <f>F792</f>
        <v>83.6</v>
      </c>
      <c r="G791" s="94">
        <f t="shared" ref="G791:H795" si="146">G792</f>
        <v>0</v>
      </c>
      <c r="H791" s="94">
        <f t="shared" si="146"/>
        <v>0</v>
      </c>
    </row>
    <row r="792" spans="1:8" s="24" customFormat="1" ht="40.5" customHeight="1" x14ac:dyDescent="0.25">
      <c r="A792" s="99" t="s">
        <v>157</v>
      </c>
      <c r="B792" s="93" t="s">
        <v>398</v>
      </c>
      <c r="C792" s="93" t="s">
        <v>53</v>
      </c>
      <c r="D792" s="93" t="s">
        <v>158</v>
      </c>
      <c r="E792" s="93" t="s">
        <v>56</v>
      </c>
      <c r="F792" s="94">
        <f>F793</f>
        <v>83.6</v>
      </c>
      <c r="G792" s="94">
        <f t="shared" si="146"/>
        <v>0</v>
      </c>
      <c r="H792" s="94">
        <f t="shared" si="146"/>
        <v>0</v>
      </c>
    </row>
    <row r="793" spans="1:8" s="24" customFormat="1" ht="42" customHeight="1" x14ac:dyDescent="0.25">
      <c r="A793" s="99" t="s">
        <v>743</v>
      </c>
      <c r="B793" s="93" t="s">
        <v>398</v>
      </c>
      <c r="C793" s="93" t="s">
        <v>53</v>
      </c>
      <c r="D793" s="93" t="s">
        <v>160</v>
      </c>
      <c r="E793" s="93" t="s">
        <v>56</v>
      </c>
      <c r="F793" s="94">
        <f>F794</f>
        <v>83.6</v>
      </c>
      <c r="G793" s="94">
        <f t="shared" si="146"/>
        <v>0</v>
      </c>
      <c r="H793" s="94">
        <f t="shared" si="146"/>
        <v>0</v>
      </c>
    </row>
    <row r="794" spans="1:8" s="24" customFormat="1" ht="15.75" customHeight="1" x14ac:dyDescent="0.25">
      <c r="A794" s="99" t="s">
        <v>132</v>
      </c>
      <c r="B794" s="93" t="s">
        <v>398</v>
      </c>
      <c r="C794" s="93" t="s">
        <v>53</v>
      </c>
      <c r="D794" s="93" t="s">
        <v>161</v>
      </c>
      <c r="E794" s="93" t="s">
        <v>56</v>
      </c>
      <c r="F794" s="94">
        <f>F795</f>
        <v>83.6</v>
      </c>
      <c r="G794" s="94">
        <f t="shared" si="146"/>
        <v>0</v>
      </c>
      <c r="H794" s="94">
        <f t="shared" si="146"/>
        <v>0</v>
      </c>
    </row>
    <row r="795" spans="1:8" s="24" customFormat="1" ht="27" customHeight="1" x14ac:dyDescent="0.25">
      <c r="A795" s="99" t="s">
        <v>75</v>
      </c>
      <c r="B795" s="93" t="s">
        <v>398</v>
      </c>
      <c r="C795" s="93" t="s">
        <v>53</v>
      </c>
      <c r="D795" s="93" t="s">
        <v>161</v>
      </c>
      <c r="E795" s="93" t="s">
        <v>76</v>
      </c>
      <c r="F795" s="94">
        <f>F796</f>
        <v>83.6</v>
      </c>
      <c r="G795" s="94">
        <f t="shared" si="146"/>
        <v>0</v>
      </c>
      <c r="H795" s="94">
        <f t="shared" si="146"/>
        <v>0</v>
      </c>
    </row>
    <row r="796" spans="1:8" s="24" customFormat="1" ht="27.75" customHeight="1" x14ac:dyDescent="0.25">
      <c r="A796" s="99" t="s">
        <v>77</v>
      </c>
      <c r="B796" s="93" t="s">
        <v>398</v>
      </c>
      <c r="C796" s="93" t="s">
        <v>53</v>
      </c>
      <c r="D796" s="93" t="s">
        <v>161</v>
      </c>
      <c r="E796" s="93" t="s">
        <v>78</v>
      </c>
      <c r="F796" s="94">
        <v>83.6</v>
      </c>
      <c r="G796" s="94">
        <v>0</v>
      </c>
      <c r="H796" s="94">
        <v>0</v>
      </c>
    </row>
    <row r="797" spans="1:8" s="24" customFormat="1" ht="58.5" customHeight="1" x14ac:dyDescent="0.25">
      <c r="A797" s="99" t="s">
        <v>698</v>
      </c>
      <c r="B797" s="93" t="s">
        <v>398</v>
      </c>
      <c r="C797" s="93" t="s">
        <v>53</v>
      </c>
      <c r="D797" s="93" t="s">
        <v>695</v>
      </c>
      <c r="E797" s="93" t="s">
        <v>56</v>
      </c>
      <c r="F797" s="94">
        <v>0</v>
      </c>
      <c r="G797" s="94">
        <f>G798</f>
        <v>77.2</v>
      </c>
      <c r="H797" s="94">
        <v>0</v>
      </c>
    </row>
    <row r="798" spans="1:8" s="24" customFormat="1" ht="27.75" customHeight="1" x14ac:dyDescent="0.25">
      <c r="A798" s="99" t="s">
        <v>132</v>
      </c>
      <c r="B798" s="93" t="s">
        <v>398</v>
      </c>
      <c r="C798" s="93" t="s">
        <v>53</v>
      </c>
      <c r="D798" s="93" t="s">
        <v>696</v>
      </c>
      <c r="E798" s="93" t="s">
        <v>56</v>
      </c>
      <c r="F798" s="94">
        <v>0</v>
      </c>
      <c r="G798" s="94">
        <f>G799</f>
        <v>77.2</v>
      </c>
      <c r="H798" s="94">
        <v>0</v>
      </c>
    </row>
    <row r="799" spans="1:8" s="24" customFormat="1" ht="27.75" customHeight="1" x14ac:dyDescent="0.25">
      <c r="A799" s="99" t="s">
        <v>75</v>
      </c>
      <c r="B799" s="93" t="s">
        <v>398</v>
      </c>
      <c r="C799" s="93" t="s">
        <v>53</v>
      </c>
      <c r="D799" s="93" t="s">
        <v>696</v>
      </c>
      <c r="E799" s="93" t="s">
        <v>76</v>
      </c>
      <c r="F799" s="94">
        <v>0</v>
      </c>
      <c r="G799" s="94">
        <f>G800</f>
        <v>77.2</v>
      </c>
      <c r="H799" s="94">
        <v>0</v>
      </c>
    </row>
    <row r="800" spans="1:8" s="24" customFormat="1" ht="27.75" customHeight="1" x14ac:dyDescent="0.25">
      <c r="A800" s="99" t="s">
        <v>77</v>
      </c>
      <c r="B800" s="93" t="s">
        <v>398</v>
      </c>
      <c r="C800" s="93" t="s">
        <v>53</v>
      </c>
      <c r="D800" s="93" t="s">
        <v>696</v>
      </c>
      <c r="E800" s="93" t="s">
        <v>78</v>
      </c>
      <c r="F800" s="94">
        <v>0</v>
      </c>
      <c r="G800" s="94">
        <v>77.2</v>
      </c>
      <c r="H800" s="94">
        <v>0</v>
      </c>
    </row>
    <row r="801" spans="1:8" s="24" customFormat="1" ht="15" x14ac:dyDescent="0.25">
      <c r="A801" s="99" t="s">
        <v>416</v>
      </c>
      <c r="B801" s="93" t="s">
        <v>417</v>
      </c>
      <c r="C801" s="93" t="s">
        <v>54</v>
      </c>
      <c r="D801" s="93" t="s">
        <v>55</v>
      </c>
      <c r="E801" s="93" t="s">
        <v>56</v>
      </c>
      <c r="F801" s="94">
        <f>F802+F807+F815</f>
        <v>561.6</v>
      </c>
      <c r="G801" s="94">
        <f>G802+G807+G815</f>
        <v>526.20000000000005</v>
      </c>
      <c r="H801" s="94">
        <f>H802+H807+H815</f>
        <v>505.1</v>
      </c>
    </row>
    <row r="802" spans="1:8" s="24" customFormat="1" ht="15" hidden="1" x14ac:dyDescent="0.25">
      <c r="A802" s="99" t="s">
        <v>418</v>
      </c>
      <c r="B802" s="93" t="s">
        <v>417</v>
      </c>
      <c r="C802" s="93" t="s">
        <v>53</v>
      </c>
      <c r="D802" s="93" t="s">
        <v>55</v>
      </c>
      <c r="E802" s="93" t="s">
        <v>56</v>
      </c>
      <c r="F802" s="94">
        <f t="shared" ref="F802:H805" si="147">F803</f>
        <v>0</v>
      </c>
      <c r="G802" s="94">
        <f t="shared" si="147"/>
        <v>0</v>
      </c>
      <c r="H802" s="94">
        <f t="shared" si="147"/>
        <v>0</v>
      </c>
    </row>
    <row r="803" spans="1:8" s="26" customFormat="1" ht="26.25" hidden="1" x14ac:dyDescent="0.25">
      <c r="A803" s="99" t="s">
        <v>287</v>
      </c>
      <c r="B803" s="93" t="s">
        <v>417</v>
      </c>
      <c r="C803" s="93" t="s">
        <v>53</v>
      </c>
      <c r="D803" s="93" t="s">
        <v>288</v>
      </c>
      <c r="E803" s="93" t="s">
        <v>56</v>
      </c>
      <c r="F803" s="94">
        <f t="shared" si="147"/>
        <v>0</v>
      </c>
      <c r="G803" s="94">
        <f t="shared" si="147"/>
        <v>0</v>
      </c>
      <c r="H803" s="94">
        <f t="shared" si="147"/>
        <v>0</v>
      </c>
    </row>
    <row r="804" spans="1:8" s="26" customFormat="1" ht="15" hidden="1" x14ac:dyDescent="0.25">
      <c r="A804" s="99" t="s">
        <v>419</v>
      </c>
      <c r="B804" s="93" t="s">
        <v>417</v>
      </c>
      <c r="C804" s="93" t="s">
        <v>53</v>
      </c>
      <c r="D804" s="93" t="s">
        <v>420</v>
      </c>
      <c r="E804" s="93" t="s">
        <v>56</v>
      </c>
      <c r="F804" s="94">
        <f t="shared" si="147"/>
        <v>0</v>
      </c>
      <c r="G804" s="94">
        <f t="shared" si="147"/>
        <v>0</v>
      </c>
      <c r="H804" s="94">
        <f t="shared" si="147"/>
        <v>0</v>
      </c>
    </row>
    <row r="805" spans="1:8" s="25" customFormat="1" ht="21" hidden="1" customHeight="1" x14ac:dyDescent="0.25">
      <c r="A805" s="99" t="s">
        <v>421</v>
      </c>
      <c r="B805" s="93" t="s">
        <v>417</v>
      </c>
      <c r="C805" s="93" t="s">
        <v>53</v>
      </c>
      <c r="D805" s="93" t="s">
        <v>420</v>
      </c>
      <c r="E805" s="93" t="s">
        <v>422</v>
      </c>
      <c r="F805" s="94">
        <f t="shared" si="147"/>
        <v>0</v>
      </c>
      <c r="G805" s="94">
        <f t="shared" si="147"/>
        <v>0</v>
      </c>
      <c r="H805" s="94">
        <f t="shared" si="147"/>
        <v>0</v>
      </c>
    </row>
    <row r="806" spans="1:8" s="25" customFormat="1" ht="26.25" hidden="1" x14ac:dyDescent="0.25">
      <c r="A806" s="99" t="s">
        <v>423</v>
      </c>
      <c r="B806" s="93" t="s">
        <v>417</v>
      </c>
      <c r="C806" s="93" t="s">
        <v>53</v>
      </c>
      <c r="D806" s="93" t="s">
        <v>420</v>
      </c>
      <c r="E806" s="93" t="s">
        <v>424</v>
      </c>
      <c r="F806" s="94"/>
      <c r="G806" s="94"/>
      <c r="H806" s="94"/>
    </row>
    <row r="807" spans="1:8" s="25" customFormat="1" ht="15" x14ac:dyDescent="0.25">
      <c r="A807" s="99" t="s">
        <v>425</v>
      </c>
      <c r="B807" s="93" t="s">
        <v>417</v>
      </c>
      <c r="C807" s="93" t="s">
        <v>194</v>
      </c>
      <c r="D807" s="93" t="s">
        <v>55</v>
      </c>
      <c r="E807" s="93" t="s">
        <v>56</v>
      </c>
      <c r="F807" s="94">
        <f t="shared" ref="F807:G808" si="148">F808</f>
        <v>174.79999999999998</v>
      </c>
      <c r="G807" s="94">
        <f t="shared" si="148"/>
        <v>181.3</v>
      </c>
      <c r="H807" s="94">
        <f>H808</f>
        <v>188</v>
      </c>
    </row>
    <row r="808" spans="1:8" s="24" customFormat="1" ht="26.25" x14ac:dyDescent="0.25">
      <c r="A808" s="99" t="s">
        <v>287</v>
      </c>
      <c r="B808" s="93" t="s">
        <v>417</v>
      </c>
      <c r="C808" s="93" t="s">
        <v>194</v>
      </c>
      <c r="D808" s="93" t="s">
        <v>288</v>
      </c>
      <c r="E808" s="93" t="s">
        <v>56</v>
      </c>
      <c r="F808" s="94">
        <f t="shared" si="148"/>
        <v>174.79999999999998</v>
      </c>
      <c r="G808" s="94">
        <f t="shared" si="148"/>
        <v>181.3</v>
      </c>
      <c r="H808" s="94">
        <f>H809</f>
        <v>188</v>
      </c>
    </row>
    <row r="809" spans="1:8" s="26" customFormat="1" ht="55.5" customHeight="1" x14ac:dyDescent="0.25">
      <c r="A809" s="99" t="s">
        <v>758</v>
      </c>
      <c r="B809" s="93" t="s">
        <v>417</v>
      </c>
      <c r="C809" s="93" t="s">
        <v>194</v>
      </c>
      <c r="D809" s="93" t="s">
        <v>426</v>
      </c>
      <c r="E809" s="93" t="s">
        <v>56</v>
      </c>
      <c r="F809" s="94">
        <f>F811+F813</f>
        <v>174.79999999999998</v>
      </c>
      <c r="G809" s="94">
        <f>G811+G813</f>
        <v>181.3</v>
      </c>
      <c r="H809" s="94">
        <f>H810+H812</f>
        <v>188</v>
      </c>
    </row>
    <row r="810" spans="1:8" s="26" customFormat="1" ht="27" customHeight="1" x14ac:dyDescent="0.25">
      <c r="A810" s="99" t="s">
        <v>75</v>
      </c>
      <c r="B810" s="93" t="s">
        <v>417</v>
      </c>
      <c r="C810" s="93" t="s">
        <v>194</v>
      </c>
      <c r="D810" s="93" t="s">
        <v>426</v>
      </c>
      <c r="E810" s="93" t="s">
        <v>76</v>
      </c>
      <c r="F810" s="94">
        <f>F811</f>
        <v>3.1</v>
      </c>
      <c r="G810" s="94">
        <f>G811</f>
        <v>3.3</v>
      </c>
      <c r="H810" s="94">
        <f>H811</f>
        <v>3.4</v>
      </c>
    </row>
    <row r="811" spans="1:8" s="26" customFormat="1" ht="27.75" customHeight="1" x14ac:dyDescent="0.25">
      <c r="A811" s="99" t="s">
        <v>77</v>
      </c>
      <c r="B811" s="93" t="s">
        <v>417</v>
      </c>
      <c r="C811" s="93" t="s">
        <v>194</v>
      </c>
      <c r="D811" s="93" t="s">
        <v>426</v>
      </c>
      <c r="E811" s="93" t="s">
        <v>78</v>
      </c>
      <c r="F811" s="94">
        <v>3.1</v>
      </c>
      <c r="G811" s="94">
        <v>3.3</v>
      </c>
      <c r="H811" s="94">
        <v>3.4</v>
      </c>
    </row>
    <row r="812" spans="1:8" s="25" customFormat="1" ht="14.25" customHeight="1" x14ac:dyDescent="0.25">
      <c r="A812" s="99" t="s">
        <v>421</v>
      </c>
      <c r="B812" s="93" t="s">
        <v>417</v>
      </c>
      <c r="C812" s="93" t="s">
        <v>194</v>
      </c>
      <c r="D812" s="93" t="s">
        <v>426</v>
      </c>
      <c r="E812" s="93" t="s">
        <v>422</v>
      </c>
      <c r="F812" s="94">
        <f>F813</f>
        <v>171.7</v>
      </c>
      <c r="G812" s="94">
        <f>G813</f>
        <v>178</v>
      </c>
      <c r="H812" s="94">
        <f>H813</f>
        <v>184.6</v>
      </c>
    </row>
    <row r="813" spans="1:8" s="25" customFormat="1" ht="28.5" customHeight="1" x14ac:dyDescent="0.25">
      <c r="A813" s="99" t="s">
        <v>423</v>
      </c>
      <c r="B813" s="93" t="s">
        <v>417</v>
      </c>
      <c r="C813" s="93" t="s">
        <v>194</v>
      </c>
      <c r="D813" s="93" t="s">
        <v>426</v>
      </c>
      <c r="E813" s="93" t="s">
        <v>424</v>
      </c>
      <c r="F813" s="94">
        <v>171.7</v>
      </c>
      <c r="G813" s="94">
        <v>178</v>
      </c>
      <c r="H813" s="94">
        <v>184.6</v>
      </c>
    </row>
    <row r="814" spans="1:8" s="25" customFormat="1" ht="14.25" hidden="1" customHeight="1" x14ac:dyDescent="0.25">
      <c r="A814" s="99"/>
      <c r="B814" s="93"/>
      <c r="C814" s="93"/>
      <c r="D814" s="93"/>
      <c r="E814" s="93"/>
      <c r="F814" s="94">
        <f>G814/1000</f>
        <v>0</v>
      </c>
      <c r="G814" s="94">
        <f>H814/1000</f>
        <v>0</v>
      </c>
      <c r="H814" s="94">
        <f>I814/1000</f>
        <v>0</v>
      </c>
    </row>
    <row r="815" spans="1:8" s="24" customFormat="1" ht="18.75" customHeight="1" x14ac:dyDescent="0.25">
      <c r="A815" s="99" t="s">
        <v>427</v>
      </c>
      <c r="B815" s="93" t="s">
        <v>417</v>
      </c>
      <c r="C815" s="93" t="s">
        <v>70</v>
      </c>
      <c r="D815" s="93" t="s">
        <v>55</v>
      </c>
      <c r="E815" s="93" t="s">
        <v>56</v>
      </c>
      <c r="F815" s="94">
        <f>F816</f>
        <v>386.8</v>
      </c>
      <c r="G815" s="94">
        <f>G816</f>
        <v>344.9</v>
      </c>
      <c r="H815" s="94">
        <f>H816</f>
        <v>317.10000000000002</v>
      </c>
    </row>
    <row r="816" spans="1:8" s="24" customFormat="1" ht="26.25" x14ac:dyDescent="0.25">
      <c r="A816" s="99" t="s">
        <v>287</v>
      </c>
      <c r="B816" s="93" t="s">
        <v>417</v>
      </c>
      <c r="C816" s="93" t="s">
        <v>70</v>
      </c>
      <c r="D816" s="93" t="s">
        <v>288</v>
      </c>
      <c r="E816" s="93" t="s">
        <v>56</v>
      </c>
      <c r="F816" s="94">
        <f>F820+F817</f>
        <v>386.8</v>
      </c>
      <c r="G816" s="94">
        <f>G820+G817</f>
        <v>344.9</v>
      </c>
      <c r="H816" s="94">
        <f>H820+H817</f>
        <v>317.10000000000002</v>
      </c>
    </row>
    <row r="817" spans="1:8" s="24" customFormat="1" ht="90" hidden="1" x14ac:dyDescent="0.25">
      <c r="A817" s="99" t="s">
        <v>94</v>
      </c>
      <c r="B817" s="93" t="s">
        <v>417</v>
      </c>
      <c r="C817" s="93" t="s">
        <v>70</v>
      </c>
      <c r="D817" s="93" t="s">
        <v>95</v>
      </c>
      <c r="E817" s="93" t="s">
        <v>56</v>
      </c>
      <c r="F817" s="94">
        <f t="shared" ref="F817:H818" si="149">F818</f>
        <v>0</v>
      </c>
      <c r="G817" s="94">
        <f t="shared" si="149"/>
        <v>0</v>
      </c>
      <c r="H817" s="94">
        <f t="shared" si="149"/>
        <v>0</v>
      </c>
    </row>
    <row r="818" spans="1:8" s="24" customFormat="1" ht="26.25" hidden="1" x14ac:dyDescent="0.25">
      <c r="A818" s="99" t="s">
        <v>75</v>
      </c>
      <c r="B818" s="93" t="s">
        <v>417</v>
      </c>
      <c r="C818" s="93" t="s">
        <v>70</v>
      </c>
      <c r="D818" s="93" t="s">
        <v>95</v>
      </c>
      <c r="E818" s="93" t="s">
        <v>76</v>
      </c>
      <c r="F818" s="94">
        <f t="shared" si="149"/>
        <v>0</v>
      </c>
      <c r="G818" s="94">
        <f t="shared" si="149"/>
        <v>0</v>
      </c>
      <c r="H818" s="94">
        <f t="shared" si="149"/>
        <v>0</v>
      </c>
    </row>
    <row r="819" spans="1:8" s="24" customFormat="1" ht="39" hidden="1" x14ac:dyDescent="0.25">
      <c r="A819" s="99" t="s">
        <v>77</v>
      </c>
      <c r="B819" s="93" t="s">
        <v>417</v>
      </c>
      <c r="C819" s="93" t="s">
        <v>70</v>
      </c>
      <c r="D819" s="93" t="s">
        <v>95</v>
      </c>
      <c r="E819" s="93" t="s">
        <v>78</v>
      </c>
      <c r="F819" s="94">
        <f>4.9-4.9</f>
        <v>0</v>
      </c>
      <c r="G819" s="94">
        <f>4.9-4.9</f>
        <v>0</v>
      </c>
      <c r="H819" s="94">
        <f>4.9-4.9</f>
        <v>0</v>
      </c>
    </row>
    <row r="820" spans="1:8" s="24" customFormat="1" ht="54" customHeight="1" x14ac:dyDescent="0.25">
      <c r="A820" s="99" t="s">
        <v>428</v>
      </c>
      <c r="B820" s="93" t="s">
        <v>417</v>
      </c>
      <c r="C820" s="93" t="s">
        <v>70</v>
      </c>
      <c r="D820" s="93" t="s">
        <v>429</v>
      </c>
      <c r="E820" s="93" t="s">
        <v>56</v>
      </c>
      <c r="F820" s="94">
        <f t="shared" ref="F820:H821" si="150">F821</f>
        <v>386.8</v>
      </c>
      <c r="G820" s="94">
        <f t="shared" si="150"/>
        <v>344.9</v>
      </c>
      <c r="H820" s="94">
        <f t="shared" si="150"/>
        <v>317.10000000000002</v>
      </c>
    </row>
    <row r="821" spans="1:8" s="24" customFormat="1" ht="15" x14ac:dyDescent="0.25">
      <c r="A821" s="99" t="s">
        <v>430</v>
      </c>
      <c r="B821" s="93" t="s">
        <v>417</v>
      </c>
      <c r="C821" s="93" t="s">
        <v>70</v>
      </c>
      <c r="D821" s="93" t="s">
        <v>429</v>
      </c>
      <c r="E821" s="93" t="s">
        <v>422</v>
      </c>
      <c r="F821" s="94">
        <f t="shared" si="150"/>
        <v>386.8</v>
      </c>
      <c r="G821" s="94">
        <f t="shared" si="150"/>
        <v>344.9</v>
      </c>
      <c r="H821" s="94">
        <f t="shared" si="150"/>
        <v>317.10000000000002</v>
      </c>
    </row>
    <row r="822" spans="1:8" s="24" customFormat="1" ht="26.25" x14ac:dyDescent="0.25">
      <c r="A822" s="99" t="s">
        <v>423</v>
      </c>
      <c r="B822" s="93" t="s">
        <v>417</v>
      </c>
      <c r="C822" s="93" t="s">
        <v>70</v>
      </c>
      <c r="D822" s="93" t="s">
        <v>429</v>
      </c>
      <c r="E822" s="93" t="s">
        <v>424</v>
      </c>
      <c r="F822" s="94">
        <v>386.8</v>
      </c>
      <c r="G822" s="94">
        <v>344.9</v>
      </c>
      <c r="H822" s="94">
        <v>317.10000000000002</v>
      </c>
    </row>
    <row r="823" spans="1:8" s="24" customFormat="1" ht="15" hidden="1" x14ac:dyDescent="0.25">
      <c r="A823" s="99" t="s">
        <v>431</v>
      </c>
      <c r="B823" s="93" t="s">
        <v>417</v>
      </c>
      <c r="C823" s="93" t="s">
        <v>107</v>
      </c>
      <c r="D823" s="93" t="s">
        <v>55</v>
      </c>
      <c r="E823" s="93" t="s">
        <v>56</v>
      </c>
      <c r="F823" s="94">
        <f t="shared" ref="F823:H826" si="151">F824</f>
        <v>0</v>
      </c>
      <c r="G823" s="94">
        <f t="shared" si="151"/>
        <v>0</v>
      </c>
      <c r="H823" s="94">
        <f t="shared" si="151"/>
        <v>0</v>
      </c>
    </row>
    <row r="824" spans="1:8" s="24" customFormat="1" ht="26.25" hidden="1" x14ac:dyDescent="0.25">
      <c r="A824" s="99" t="s">
        <v>287</v>
      </c>
      <c r="B824" s="93" t="s">
        <v>417</v>
      </c>
      <c r="C824" s="93" t="s">
        <v>107</v>
      </c>
      <c r="D824" s="93" t="s">
        <v>288</v>
      </c>
      <c r="E824" s="93" t="s">
        <v>56</v>
      </c>
      <c r="F824" s="94">
        <f t="shared" si="151"/>
        <v>0</v>
      </c>
      <c r="G824" s="94">
        <f t="shared" si="151"/>
        <v>0</v>
      </c>
      <c r="H824" s="94">
        <f t="shared" si="151"/>
        <v>0</v>
      </c>
    </row>
    <row r="825" spans="1:8" s="24" customFormat="1" ht="26.25" hidden="1" x14ac:dyDescent="0.25">
      <c r="A825" s="99" t="s">
        <v>432</v>
      </c>
      <c r="B825" s="93" t="s">
        <v>417</v>
      </c>
      <c r="C825" s="93" t="s">
        <v>107</v>
      </c>
      <c r="D825" s="93" t="s">
        <v>433</v>
      </c>
      <c r="E825" s="93" t="s">
        <v>56</v>
      </c>
      <c r="F825" s="94">
        <f t="shared" si="151"/>
        <v>0</v>
      </c>
      <c r="G825" s="94">
        <f t="shared" si="151"/>
        <v>0</v>
      </c>
      <c r="H825" s="94">
        <f t="shared" si="151"/>
        <v>0</v>
      </c>
    </row>
    <row r="826" spans="1:8" s="24" customFormat="1" ht="15" hidden="1" x14ac:dyDescent="0.25">
      <c r="A826" s="99" t="s">
        <v>430</v>
      </c>
      <c r="B826" s="93" t="s">
        <v>417</v>
      </c>
      <c r="C826" s="93" t="s">
        <v>107</v>
      </c>
      <c r="D826" s="93" t="s">
        <v>433</v>
      </c>
      <c r="E826" s="93" t="s">
        <v>422</v>
      </c>
      <c r="F826" s="94">
        <f t="shared" si="151"/>
        <v>0</v>
      </c>
      <c r="G826" s="94">
        <f t="shared" si="151"/>
        <v>0</v>
      </c>
      <c r="H826" s="94">
        <f t="shared" si="151"/>
        <v>0</v>
      </c>
    </row>
    <row r="827" spans="1:8" s="24" customFormat="1" ht="15.75" hidden="1" customHeight="1" x14ac:dyDescent="0.25">
      <c r="A827" s="99" t="s">
        <v>423</v>
      </c>
      <c r="B827" s="93" t="s">
        <v>417</v>
      </c>
      <c r="C827" s="93" t="s">
        <v>107</v>
      </c>
      <c r="D827" s="93" t="s">
        <v>433</v>
      </c>
      <c r="E827" s="93" t="s">
        <v>424</v>
      </c>
      <c r="F827" s="94">
        <v>0</v>
      </c>
      <c r="G827" s="94">
        <v>0</v>
      </c>
      <c r="H827" s="94">
        <v>0</v>
      </c>
    </row>
    <row r="828" spans="1:8" s="24" customFormat="1" ht="15.75" customHeight="1" x14ac:dyDescent="0.25">
      <c r="A828" s="99" t="s">
        <v>434</v>
      </c>
      <c r="B828" s="93" t="s">
        <v>117</v>
      </c>
      <c r="C828" s="93" t="s">
        <v>54</v>
      </c>
      <c r="D828" s="93" t="s">
        <v>55</v>
      </c>
      <c r="E828" s="93" t="s">
        <v>56</v>
      </c>
      <c r="F828" s="94">
        <f t="shared" ref="F828:H829" si="152">F829</f>
        <v>378</v>
      </c>
      <c r="G828" s="94">
        <f t="shared" si="152"/>
        <v>369</v>
      </c>
      <c r="H828" s="94">
        <f t="shared" si="152"/>
        <v>278.2</v>
      </c>
    </row>
    <row r="829" spans="1:8" s="24" customFormat="1" ht="15.75" customHeight="1" x14ac:dyDescent="0.25">
      <c r="A829" s="99" t="s">
        <v>435</v>
      </c>
      <c r="B829" s="93" t="s">
        <v>117</v>
      </c>
      <c r="C829" s="93" t="s">
        <v>58</v>
      </c>
      <c r="D829" s="93" t="s">
        <v>55</v>
      </c>
      <c r="E829" s="93" t="s">
        <v>56</v>
      </c>
      <c r="F829" s="94">
        <f t="shared" si="152"/>
        <v>378</v>
      </c>
      <c r="G829" s="94">
        <f>G862</f>
        <v>369</v>
      </c>
      <c r="H829" s="94">
        <f>H862</f>
        <v>278.2</v>
      </c>
    </row>
    <row r="830" spans="1:8" s="24" customFormat="1" ht="42.75" customHeight="1" x14ac:dyDescent="0.25">
      <c r="A830" s="99" t="s">
        <v>730</v>
      </c>
      <c r="B830" s="93" t="s">
        <v>117</v>
      </c>
      <c r="C830" s="93" t="s">
        <v>58</v>
      </c>
      <c r="D830" s="93" t="s">
        <v>354</v>
      </c>
      <c r="E830" s="93" t="s">
        <v>56</v>
      </c>
      <c r="F830" s="94">
        <f>F831+F835+F845+F852</f>
        <v>378</v>
      </c>
      <c r="G830" s="94">
        <f>G831+G835+G845</f>
        <v>0</v>
      </c>
      <c r="H830" s="94">
        <f>H831+H835+H845</f>
        <v>0</v>
      </c>
    </row>
    <row r="831" spans="1:8" s="24" customFormat="1" ht="39" customHeight="1" x14ac:dyDescent="0.25">
      <c r="A831" s="99" t="s">
        <v>436</v>
      </c>
      <c r="B831" s="93" t="s">
        <v>117</v>
      </c>
      <c r="C831" s="93" t="s">
        <v>58</v>
      </c>
      <c r="D831" s="93" t="s">
        <v>437</v>
      </c>
      <c r="E831" s="93" t="s">
        <v>56</v>
      </c>
      <c r="F831" s="94">
        <f t="shared" ref="F831:H833" si="153">F832</f>
        <v>30</v>
      </c>
      <c r="G831" s="94">
        <f t="shared" si="153"/>
        <v>0</v>
      </c>
      <c r="H831" s="94">
        <f t="shared" si="153"/>
        <v>0</v>
      </c>
    </row>
    <row r="832" spans="1:8" s="24" customFormat="1" ht="15.75" customHeight="1" x14ac:dyDescent="0.25">
      <c r="A832" s="99" t="s">
        <v>132</v>
      </c>
      <c r="B832" s="93" t="s">
        <v>117</v>
      </c>
      <c r="C832" s="93" t="s">
        <v>58</v>
      </c>
      <c r="D832" s="93" t="s">
        <v>438</v>
      </c>
      <c r="E832" s="93" t="s">
        <v>56</v>
      </c>
      <c r="F832" s="94">
        <f t="shared" si="153"/>
        <v>30</v>
      </c>
      <c r="G832" s="94">
        <f t="shared" si="153"/>
        <v>0</v>
      </c>
      <c r="H832" s="94">
        <f t="shared" si="153"/>
        <v>0</v>
      </c>
    </row>
    <row r="833" spans="1:8" s="24" customFormat="1" ht="27.75" customHeight="1" x14ac:dyDescent="0.25">
      <c r="A833" s="99" t="s">
        <v>75</v>
      </c>
      <c r="B833" s="93" t="s">
        <v>117</v>
      </c>
      <c r="C833" s="93" t="s">
        <v>58</v>
      </c>
      <c r="D833" s="93" t="s">
        <v>438</v>
      </c>
      <c r="E833" s="93" t="s">
        <v>76</v>
      </c>
      <c r="F833" s="94">
        <f t="shared" si="153"/>
        <v>30</v>
      </c>
      <c r="G833" s="94">
        <f t="shared" si="153"/>
        <v>0</v>
      </c>
      <c r="H833" s="94">
        <f t="shared" si="153"/>
        <v>0</v>
      </c>
    </row>
    <row r="834" spans="1:8" s="24" customFormat="1" ht="27.75" customHeight="1" x14ac:dyDescent="0.25">
      <c r="A834" s="99" t="s">
        <v>77</v>
      </c>
      <c r="B834" s="93" t="s">
        <v>117</v>
      </c>
      <c r="C834" s="93" t="s">
        <v>58</v>
      </c>
      <c r="D834" s="93" t="s">
        <v>438</v>
      </c>
      <c r="E834" s="93" t="s">
        <v>78</v>
      </c>
      <c r="F834" s="94">
        <v>30</v>
      </c>
      <c r="G834" s="94">
        <v>0</v>
      </c>
      <c r="H834" s="94">
        <v>0</v>
      </c>
    </row>
    <row r="835" spans="1:8" s="24" customFormat="1" ht="81.75" customHeight="1" x14ac:dyDescent="0.25">
      <c r="A835" s="99" t="s">
        <v>382</v>
      </c>
      <c r="B835" s="93" t="s">
        <v>117</v>
      </c>
      <c r="C835" s="93" t="s">
        <v>58</v>
      </c>
      <c r="D835" s="93" t="s">
        <v>356</v>
      </c>
      <c r="E835" s="93" t="s">
        <v>56</v>
      </c>
      <c r="F835" s="94">
        <f>F836</f>
        <v>328</v>
      </c>
      <c r="G835" s="94">
        <f>G836</f>
        <v>0</v>
      </c>
      <c r="H835" s="94">
        <f>H836</f>
        <v>0</v>
      </c>
    </row>
    <row r="836" spans="1:8" s="24" customFormat="1" ht="15.75" customHeight="1" x14ac:dyDescent="0.25">
      <c r="A836" s="99" t="s">
        <v>132</v>
      </c>
      <c r="B836" s="93" t="s">
        <v>117</v>
      </c>
      <c r="C836" s="93" t="s">
        <v>58</v>
      </c>
      <c r="D836" s="93" t="s">
        <v>357</v>
      </c>
      <c r="E836" s="93" t="s">
        <v>56</v>
      </c>
      <c r="F836" s="94">
        <f>F837+F839</f>
        <v>328</v>
      </c>
      <c r="G836" s="94">
        <f>G837+G839</f>
        <v>0</v>
      </c>
      <c r="H836" s="94">
        <f>H837+H839</f>
        <v>0</v>
      </c>
    </row>
    <row r="837" spans="1:8" s="24" customFormat="1" ht="71.25" customHeight="1" x14ac:dyDescent="0.25">
      <c r="A837" s="99" t="s">
        <v>65</v>
      </c>
      <c r="B837" s="93" t="s">
        <v>117</v>
      </c>
      <c r="C837" s="93" t="s">
        <v>58</v>
      </c>
      <c r="D837" s="93" t="s">
        <v>357</v>
      </c>
      <c r="E837" s="93" t="s">
        <v>66</v>
      </c>
      <c r="F837" s="94">
        <f>F838</f>
        <v>187.8</v>
      </c>
      <c r="G837" s="94">
        <f>G838</f>
        <v>0</v>
      </c>
      <c r="H837" s="94">
        <f>H838</f>
        <v>0</v>
      </c>
    </row>
    <row r="838" spans="1:8" s="24" customFormat="1" ht="15.75" customHeight="1" x14ac:dyDescent="0.25">
      <c r="A838" s="99" t="s">
        <v>190</v>
      </c>
      <c r="B838" s="93" t="s">
        <v>117</v>
      </c>
      <c r="C838" s="93" t="s">
        <v>58</v>
      </c>
      <c r="D838" s="93" t="s">
        <v>357</v>
      </c>
      <c r="E838" s="93" t="s">
        <v>191</v>
      </c>
      <c r="F838" s="94">
        <v>187.8</v>
      </c>
      <c r="G838" s="94">
        <v>0</v>
      </c>
      <c r="H838" s="94">
        <v>0</v>
      </c>
    </row>
    <row r="839" spans="1:8" s="24" customFormat="1" ht="28.5" customHeight="1" x14ac:dyDescent="0.25">
      <c r="A839" s="99" t="s">
        <v>75</v>
      </c>
      <c r="B839" s="93" t="s">
        <v>117</v>
      </c>
      <c r="C839" s="93" t="s">
        <v>58</v>
      </c>
      <c r="D839" s="93" t="s">
        <v>357</v>
      </c>
      <c r="E839" s="93" t="s">
        <v>76</v>
      </c>
      <c r="F839" s="94">
        <f>F840</f>
        <v>140.19999999999999</v>
      </c>
      <c r="G839" s="94">
        <f>G840</f>
        <v>0</v>
      </c>
      <c r="H839" s="94">
        <f>H840</f>
        <v>0</v>
      </c>
    </row>
    <row r="840" spans="1:8" s="24" customFormat="1" ht="26.25" customHeight="1" x14ac:dyDescent="0.25">
      <c r="A840" s="99" t="s">
        <v>77</v>
      </c>
      <c r="B840" s="93" t="s">
        <v>117</v>
      </c>
      <c r="C840" s="93" t="s">
        <v>58</v>
      </c>
      <c r="D840" s="93" t="s">
        <v>357</v>
      </c>
      <c r="E840" s="93" t="s">
        <v>78</v>
      </c>
      <c r="F840" s="94">
        <v>140.19999999999999</v>
      </c>
      <c r="G840" s="94">
        <v>0</v>
      </c>
      <c r="H840" s="94">
        <v>0</v>
      </c>
    </row>
    <row r="841" spans="1:8" s="24" customFormat="1" ht="24" hidden="1" customHeight="1" x14ac:dyDescent="0.25">
      <c r="A841" s="99" t="s">
        <v>439</v>
      </c>
      <c r="B841" s="93" t="s">
        <v>117</v>
      </c>
      <c r="C841" s="93" t="s">
        <v>58</v>
      </c>
      <c r="D841" s="93" t="s">
        <v>440</v>
      </c>
      <c r="E841" s="93" t="s">
        <v>56</v>
      </c>
      <c r="F841" s="94">
        <f t="shared" ref="F841:H843" si="154">F842</f>
        <v>0</v>
      </c>
      <c r="G841" s="94">
        <f t="shared" si="154"/>
        <v>0</v>
      </c>
      <c r="H841" s="94">
        <f t="shared" si="154"/>
        <v>0</v>
      </c>
    </row>
    <row r="842" spans="1:8" s="24" customFormat="1" ht="13.5" hidden="1" customHeight="1" x14ac:dyDescent="0.25">
      <c r="A842" s="99" t="s">
        <v>132</v>
      </c>
      <c r="B842" s="93" t="s">
        <v>117</v>
      </c>
      <c r="C842" s="93" t="s">
        <v>58</v>
      </c>
      <c r="D842" s="93" t="s">
        <v>441</v>
      </c>
      <c r="E842" s="93" t="s">
        <v>56</v>
      </c>
      <c r="F842" s="94">
        <f t="shared" si="154"/>
        <v>0</v>
      </c>
      <c r="G842" s="94">
        <f t="shared" si="154"/>
        <v>0</v>
      </c>
      <c r="H842" s="94">
        <f t="shared" si="154"/>
        <v>0</v>
      </c>
    </row>
    <row r="843" spans="1:8" s="24" customFormat="1" ht="27" hidden="1" customHeight="1" x14ac:dyDescent="0.25">
      <c r="A843" s="99" t="s">
        <v>75</v>
      </c>
      <c r="B843" s="93" t="s">
        <v>117</v>
      </c>
      <c r="C843" s="93" t="s">
        <v>58</v>
      </c>
      <c r="D843" s="93" t="s">
        <v>441</v>
      </c>
      <c r="E843" s="93" t="s">
        <v>76</v>
      </c>
      <c r="F843" s="94">
        <f t="shared" si="154"/>
        <v>0</v>
      </c>
      <c r="G843" s="94">
        <f t="shared" si="154"/>
        <v>0</v>
      </c>
      <c r="H843" s="94">
        <f t="shared" si="154"/>
        <v>0</v>
      </c>
    </row>
    <row r="844" spans="1:8" s="24" customFormat="1" ht="27.75" hidden="1" customHeight="1" x14ac:dyDescent="0.25">
      <c r="A844" s="99" t="s">
        <v>77</v>
      </c>
      <c r="B844" s="93" t="s">
        <v>117</v>
      </c>
      <c r="C844" s="93" t="s">
        <v>58</v>
      </c>
      <c r="D844" s="93" t="s">
        <v>441</v>
      </c>
      <c r="E844" s="93" t="s">
        <v>78</v>
      </c>
      <c r="F844" s="94"/>
      <c r="G844" s="94"/>
      <c r="H844" s="94"/>
    </row>
    <row r="845" spans="1:8" s="24" customFormat="1" ht="28.5" customHeight="1" x14ac:dyDescent="0.25">
      <c r="A845" s="99" t="s">
        <v>442</v>
      </c>
      <c r="B845" s="93" t="s">
        <v>117</v>
      </c>
      <c r="C845" s="93" t="s">
        <v>58</v>
      </c>
      <c r="D845" s="93" t="s">
        <v>443</v>
      </c>
      <c r="E845" s="93" t="s">
        <v>56</v>
      </c>
      <c r="F845" s="94">
        <f>F846+F849</f>
        <v>20</v>
      </c>
      <c r="G845" s="94">
        <f t="shared" ref="F845:H847" si="155">G846</f>
        <v>0</v>
      </c>
      <c r="H845" s="94">
        <f t="shared" si="155"/>
        <v>0</v>
      </c>
    </row>
    <row r="846" spans="1:8" s="24" customFormat="1" ht="17.25" customHeight="1" x14ac:dyDescent="0.25">
      <c r="A846" s="99" t="s">
        <v>132</v>
      </c>
      <c r="B846" s="93" t="s">
        <v>117</v>
      </c>
      <c r="C846" s="93" t="s">
        <v>58</v>
      </c>
      <c r="D846" s="93" t="s">
        <v>444</v>
      </c>
      <c r="E846" s="93" t="s">
        <v>56</v>
      </c>
      <c r="F846" s="94">
        <f t="shared" si="155"/>
        <v>20</v>
      </c>
      <c r="G846" s="94">
        <f t="shared" si="155"/>
        <v>0</v>
      </c>
      <c r="H846" s="94">
        <f t="shared" si="155"/>
        <v>0</v>
      </c>
    </row>
    <row r="847" spans="1:8" s="24" customFormat="1" ht="26.25" customHeight="1" x14ac:dyDescent="0.25">
      <c r="A847" s="99" t="s">
        <v>75</v>
      </c>
      <c r="B847" s="93" t="s">
        <v>117</v>
      </c>
      <c r="C847" s="93" t="s">
        <v>58</v>
      </c>
      <c r="D847" s="93" t="s">
        <v>444</v>
      </c>
      <c r="E847" s="93" t="s">
        <v>76</v>
      </c>
      <c r="F847" s="94">
        <f t="shared" si="155"/>
        <v>20</v>
      </c>
      <c r="G847" s="94">
        <f t="shared" si="155"/>
        <v>0</v>
      </c>
      <c r="H847" s="94">
        <f t="shared" si="155"/>
        <v>0</v>
      </c>
    </row>
    <row r="848" spans="1:8" s="24" customFormat="1" ht="26.25" customHeight="1" x14ac:dyDescent="0.25">
      <c r="A848" s="99" t="s">
        <v>77</v>
      </c>
      <c r="B848" s="93" t="s">
        <v>117</v>
      </c>
      <c r="C848" s="93" t="s">
        <v>58</v>
      </c>
      <c r="D848" s="93" t="s">
        <v>444</v>
      </c>
      <c r="E848" s="93" t="s">
        <v>78</v>
      </c>
      <c r="F848" s="94">
        <v>20</v>
      </c>
      <c r="G848" s="94">
        <v>0</v>
      </c>
      <c r="H848" s="94">
        <v>0</v>
      </c>
    </row>
    <row r="849" spans="1:8" s="24" customFormat="1" ht="43.5" hidden="1" customHeight="1" x14ac:dyDescent="0.25">
      <c r="A849" s="99" t="s">
        <v>601</v>
      </c>
      <c r="B849" s="93" t="s">
        <v>117</v>
      </c>
      <c r="C849" s="93" t="s">
        <v>58</v>
      </c>
      <c r="D849" s="93" t="s">
        <v>643</v>
      </c>
      <c r="E849" s="93" t="s">
        <v>56</v>
      </c>
      <c r="F849" s="94">
        <f>F850</f>
        <v>0</v>
      </c>
      <c r="G849" s="94">
        <v>0</v>
      </c>
      <c r="H849" s="94">
        <v>0</v>
      </c>
    </row>
    <row r="850" spans="1:8" s="24" customFormat="1" ht="26.25" hidden="1" customHeight="1" x14ac:dyDescent="0.25">
      <c r="A850" s="99" t="s">
        <v>75</v>
      </c>
      <c r="B850" s="93" t="s">
        <v>117</v>
      </c>
      <c r="C850" s="93" t="s">
        <v>58</v>
      </c>
      <c r="D850" s="93" t="s">
        <v>643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26.25" hidden="1" customHeight="1" x14ac:dyDescent="0.25">
      <c r="A851" s="99" t="s">
        <v>77</v>
      </c>
      <c r="B851" s="93" t="s">
        <v>117</v>
      </c>
      <c r="C851" s="93" t="s">
        <v>58</v>
      </c>
      <c r="D851" s="93" t="s">
        <v>643</v>
      </c>
      <c r="E851" s="93" t="s">
        <v>78</v>
      </c>
      <c r="F851" s="94"/>
      <c r="G851" s="94"/>
      <c r="H851" s="94"/>
    </row>
    <row r="852" spans="1:8" s="24" customFormat="1" ht="27.75" hidden="1" customHeight="1" x14ac:dyDescent="0.25">
      <c r="A852" s="99" t="s">
        <v>624</v>
      </c>
      <c r="B852" s="93" t="s">
        <v>117</v>
      </c>
      <c r="C852" s="93" t="s">
        <v>58</v>
      </c>
      <c r="D852" s="93" t="s">
        <v>625</v>
      </c>
      <c r="E852" s="93" t="s">
        <v>56</v>
      </c>
      <c r="F852" s="94">
        <f>F856+F859+F853</f>
        <v>0</v>
      </c>
      <c r="G852" s="94">
        <v>0</v>
      </c>
      <c r="H852" s="94">
        <v>0</v>
      </c>
    </row>
    <row r="853" spans="1:8" s="24" customFormat="1" ht="42" hidden="1" customHeight="1" x14ac:dyDescent="0.25">
      <c r="A853" s="99" t="s">
        <v>626</v>
      </c>
      <c r="B853" s="93" t="s">
        <v>117</v>
      </c>
      <c r="C853" s="93" t="s">
        <v>58</v>
      </c>
      <c r="D853" s="93" t="s">
        <v>627</v>
      </c>
      <c r="E853" s="93" t="s">
        <v>56</v>
      </c>
      <c r="F853" s="94">
        <f>F854</f>
        <v>0</v>
      </c>
      <c r="G853" s="94">
        <v>0</v>
      </c>
      <c r="H853" s="94">
        <v>0</v>
      </c>
    </row>
    <row r="854" spans="1:8" s="24" customFormat="1" ht="27.75" hidden="1" customHeight="1" x14ac:dyDescent="0.25">
      <c r="A854" s="99" t="s">
        <v>75</v>
      </c>
      <c r="B854" s="93" t="s">
        <v>117</v>
      </c>
      <c r="C854" s="93" t="s">
        <v>58</v>
      </c>
      <c r="D854" s="93" t="s">
        <v>627</v>
      </c>
      <c r="E854" s="93" t="s">
        <v>76</v>
      </c>
      <c r="F854" s="94">
        <f>F855</f>
        <v>0</v>
      </c>
      <c r="G854" s="94">
        <v>0</v>
      </c>
      <c r="H854" s="94">
        <v>0</v>
      </c>
    </row>
    <row r="855" spans="1:8" s="24" customFormat="1" ht="27.75" hidden="1" customHeight="1" x14ac:dyDescent="0.25">
      <c r="A855" s="99" t="s">
        <v>77</v>
      </c>
      <c r="B855" s="93" t="s">
        <v>117</v>
      </c>
      <c r="C855" s="93" t="s">
        <v>58</v>
      </c>
      <c r="D855" s="93" t="s">
        <v>627</v>
      </c>
      <c r="E855" s="93" t="s">
        <v>78</v>
      </c>
      <c r="F855" s="94"/>
      <c r="G855" s="94"/>
      <c r="H855" s="94"/>
    </row>
    <row r="856" spans="1:8" s="24" customFormat="1" ht="42" hidden="1" customHeight="1" x14ac:dyDescent="0.25">
      <c r="A856" s="99" t="s">
        <v>628</v>
      </c>
      <c r="B856" s="93" t="s">
        <v>117</v>
      </c>
      <c r="C856" s="93" t="s">
        <v>58</v>
      </c>
      <c r="D856" s="93" t="s">
        <v>629</v>
      </c>
      <c r="E856" s="93" t="s">
        <v>56</v>
      </c>
      <c r="F856" s="94">
        <f>F857</f>
        <v>0</v>
      </c>
      <c r="G856" s="94">
        <v>0</v>
      </c>
      <c r="H856" s="94">
        <v>0</v>
      </c>
    </row>
    <row r="857" spans="1:8" s="24" customFormat="1" ht="26.25" hidden="1" customHeight="1" x14ac:dyDescent="0.25">
      <c r="A857" s="99" t="s">
        <v>75</v>
      </c>
      <c r="B857" s="93" t="s">
        <v>117</v>
      </c>
      <c r="C857" s="93" t="s">
        <v>58</v>
      </c>
      <c r="D857" s="93" t="s">
        <v>629</v>
      </c>
      <c r="E857" s="93" t="s">
        <v>76</v>
      </c>
      <c r="F857" s="94">
        <f>F858</f>
        <v>0</v>
      </c>
      <c r="G857" s="94">
        <v>0</v>
      </c>
      <c r="H857" s="94">
        <v>0</v>
      </c>
    </row>
    <row r="858" spans="1:8" s="24" customFormat="1" ht="26.25" hidden="1" customHeight="1" x14ac:dyDescent="0.25">
      <c r="A858" s="99" t="s">
        <v>77</v>
      </c>
      <c r="B858" s="93" t="s">
        <v>117</v>
      </c>
      <c r="C858" s="93" t="s">
        <v>58</v>
      </c>
      <c r="D858" s="93" t="s">
        <v>629</v>
      </c>
      <c r="E858" s="93" t="s">
        <v>78</v>
      </c>
      <c r="F858" s="94"/>
      <c r="G858" s="94"/>
      <c r="H858" s="94"/>
    </row>
    <row r="859" spans="1:8" s="24" customFormat="1" ht="68.25" hidden="1" customHeight="1" x14ac:dyDescent="0.25">
      <c r="A859" s="99" t="s">
        <v>630</v>
      </c>
      <c r="B859" s="93" t="s">
        <v>117</v>
      </c>
      <c r="C859" s="93" t="s">
        <v>58</v>
      </c>
      <c r="D859" s="93" t="s">
        <v>631</v>
      </c>
      <c r="E859" s="93" t="s">
        <v>56</v>
      </c>
      <c r="F859" s="94">
        <f>F860</f>
        <v>0</v>
      </c>
      <c r="G859" s="94">
        <v>0</v>
      </c>
      <c r="H859" s="94">
        <v>0</v>
      </c>
    </row>
    <row r="860" spans="1:8" s="24" customFormat="1" ht="26.25" hidden="1" customHeight="1" x14ac:dyDescent="0.25">
      <c r="A860" s="99" t="s">
        <v>75</v>
      </c>
      <c r="B860" s="93" t="s">
        <v>117</v>
      </c>
      <c r="C860" s="93" t="s">
        <v>58</v>
      </c>
      <c r="D860" s="93" t="s">
        <v>631</v>
      </c>
      <c r="E860" s="93" t="s">
        <v>76</v>
      </c>
      <c r="F860" s="94">
        <f>F861</f>
        <v>0</v>
      </c>
      <c r="G860" s="94">
        <v>0</v>
      </c>
      <c r="H860" s="94">
        <v>0</v>
      </c>
    </row>
    <row r="861" spans="1:8" s="24" customFormat="1" ht="26.25" hidden="1" customHeight="1" x14ac:dyDescent="0.25">
      <c r="A861" s="99" t="s">
        <v>77</v>
      </c>
      <c r="B861" s="93" t="s">
        <v>117</v>
      </c>
      <c r="C861" s="93" t="s">
        <v>58</v>
      </c>
      <c r="D861" s="93" t="s">
        <v>631</v>
      </c>
      <c r="E861" s="93" t="s">
        <v>78</v>
      </c>
      <c r="F861" s="94"/>
      <c r="G861" s="94"/>
      <c r="H861" s="94"/>
    </row>
    <row r="862" spans="1:8" s="24" customFormat="1" ht="42.75" customHeight="1" x14ac:dyDescent="0.25">
      <c r="A862" s="99" t="s">
        <v>744</v>
      </c>
      <c r="B862" s="93" t="s">
        <v>117</v>
      </c>
      <c r="C862" s="93" t="s">
        <v>58</v>
      </c>
      <c r="D862" s="93" t="s">
        <v>722</v>
      </c>
      <c r="E862" s="93" t="s">
        <v>56</v>
      </c>
      <c r="F862" s="94">
        <v>0</v>
      </c>
      <c r="G862" s="94">
        <f>G863</f>
        <v>369</v>
      </c>
      <c r="H862" s="94">
        <f>H863</f>
        <v>278.2</v>
      </c>
    </row>
    <row r="863" spans="1:8" s="24" customFormat="1" ht="26.25" customHeight="1" x14ac:dyDescent="0.25">
      <c r="A863" s="99" t="s">
        <v>132</v>
      </c>
      <c r="B863" s="93" t="s">
        <v>117</v>
      </c>
      <c r="C863" s="93" t="s">
        <v>58</v>
      </c>
      <c r="D863" s="93" t="s">
        <v>723</v>
      </c>
      <c r="E863" s="93" t="s">
        <v>56</v>
      </c>
      <c r="F863" s="94">
        <v>0</v>
      </c>
      <c r="G863" s="94">
        <f>G864+G866</f>
        <v>369</v>
      </c>
      <c r="H863" s="94">
        <f>H864+H866</f>
        <v>278.2</v>
      </c>
    </row>
    <row r="864" spans="1:8" s="24" customFormat="1" ht="68.25" customHeight="1" x14ac:dyDescent="0.25">
      <c r="A864" s="99" t="s">
        <v>65</v>
      </c>
      <c r="B864" s="93" t="s">
        <v>117</v>
      </c>
      <c r="C864" s="93" t="s">
        <v>58</v>
      </c>
      <c r="D864" s="93" t="s">
        <v>723</v>
      </c>
      <c r="E864" s="93" t="s">
        <v>66</v>
      </c>
      <c r="F864" s="94">
        <v>0</v>
      </c>
      <c r="G864" s="94">
        <f>G865</f>
        <v>187.8</v>
      </c>
      <c r="H864" s="94">
        <f>H865</f>
        <v>107</v>
      </c>
    </row>
    <row r="865" spans="1:8" s="24" customFormat="1" ht="17.25" customHeight="1" x14ac:dyDescent="0.25">
      <c r="A865" s="99" t="s">
        <v>190</v>
      </c>
      <c r="B865" s="93" t="s">
        <v>117</v>
      </c>
      <c r="C865" s="93" t="s">
        <v>58</v>
      </c>
      <c r="D865" s="93" t="s">
        <v>723</v>
      </c>
      <c r="E865" s="93" t="s">
        <v>191</v>
      </c>
      <c r="F865" s="94">
        <v>0</v>
      </c>
      <c r="G865" s="94">
        <v>187.8</v>
      </c>
      <c r="H865" s="94">
        <v>107</v>
      </c>
    </row>
    <row r="866" spans="1:8" s="24" customFormat="1" ht="26.25" customHeight="1" x14ac:dyDescent="0.25">
      <c r="A866" s="99" t="s">
        <v>75</v>
      </c>
      <c r="B866" s="93" t="s">
        <v>117</v>
      </c>
      <c r="C866" s="93" t="s">
        <v>58</v>
      </c>
      <c r="D866" s="93" t="s">
        <v>723</v>
      </c>
      <c r="E866" s="93" t="s">
        <v>76</v>
      </c>
      <c r="F866" s="94">
        <v>0</v>
      </c>
      <c r="G866" s="94">
        <f>G867</f>
        <v>181.2</v>
      </c>
      <c r="H866" s="94">
        <f>H867</f>
        <v>171.2</v>
      </c>
    </row>
    <row r="867" spans="1:8" s="24" customFormat="1" ht="26.25" customHeight="1" x14ac:dyDescent="0.25">
      <c r="A867" s="99" t="s">
        <v>77</v>
      </c>
      <c r="B867" s="93" t="s">
        <v>117</v>
      </c>
      <c r="C867" s="93" t="s">
        <v>58</v>
      </c>
      <c r="D867" s="93" t="s">
        <v>723</v>
      </c>
      <c r="E867" s="93" t="s">
        <v>78</v>
      </c>
      <c r="F867" s="94">
        <v>0</v>
      </c>
      <c r="G867" s="94">
        <f>21+140.2+20</f>
        <v>181.2</v>
      </c>
      <c r="H867" s="94">
        <f>21+130.2+20</f>
        <v>171.2</v>
      </c>
    </row>
    <row r="868" spans="1:8" s="24" customFormat="1" ht="26.25" hidden="1" customHeight="1" x14ac:dyDescent="0.25">
      <c r="A868" s="99"/>
      <c r="B868" s="93"/>
      <c r="C868" s="93"/>
      <c r="D868" s="93"/>
      <c r="E868" s="93"/>
      <c r="F868" s="94"/>
      <c r="G868" s="94"/>
      <c r="H868" s="94"/>
    </row>
    <row r="869" spans="1:8" s="24" customFormat="1" ht="15.75" customHeight="1" x14ac:dyDescent="0.25">
      <c r="A869" s="99" t="s">
        <v>445</v>
      </c>
      <c r="B869" s="93" t="s">
        <v>251</v>
      </c>
      <c r="C869" s="93" t="s">
        <v>54</v>
      </c>
      <c r="D869" s="93" t="s">
        <v>55</v>
      </c>
      <c r="E869" s="93" t="s">
        <v>56</v>
      </c>
      <c r="F869" s="94">
        <f>F870</f>
        <v>1510.3000000000002</v>
      </c>
      <c r="G869" s="94">
        <f>G870</f>
        <v>1380.9</v>
      </c>
      <c r="H869" s="94">
        <f>H870</f>
        <v>1260.7</v>
      </c>
    </row>
    <row r="870" spans="1:8" s="24" customFormat="1" ht="17.25" customHeight="1" x14ac:dyDescent="0.25">
      <c r="A870" s="99" t="s">
        <v>446</v>
      </c>
      <c r="B870" s="93" t="s">
        <v>251</v>
      </c>
      <c r="C870" s="93" t="s">
        <v>58</v>
      </c>
      <c r="D870" s="93" t="s">
        <v>55</v>
      </c>
      <c r="E870" s="93" t="s">
        <v>56</v>
      </c>
      <c r="F870" s="94">
        <f>F871+F876</f>
        <v>1510.3000000000002</v>
      </c>
      <c r="G870" s="94">
        <f>G871+G876</f>
        <v>1380.9</v>
      </c>
      <c r="H870" s="94">
        <f>H912</f>
        <v>1260.7</v>
      </c>
    </row>
    <row r="871" spans="1:8" s="24" customFormat="1" ht="27" hidden="1" customHeight="1" x14ac:dyDescent="0.25">
      <c r="A871" s="99" t="s">
        <v>332</v>
      </c>
      <c r="B871" s="93" t="s">
        <v>251</v>
      </c>
      <c r="C871" s="93" t="s">
        <v>58</v>
      </c>
      <c r="D871" s="93" t="s">
        <v>333</v>
      </c>
      <c r="E871" s="93" t="s">
        <v>56</v>
      </c>
      <c r="F871" s="94">
        <f t="shared" ref="F871:H874" si="156">F872</f>
        <v>0</v>
      </c>
      <c r="G871" s="94">
        <f t="shared" si="156"/>
        <v>0</v>
      </c>
      <c r="H871" s="94">
        <f t="shared" si="156"/>
        <v>0</v>
      </c>
    </row>
    <row r="872" spans="1:8" s="24" customFormat="1" ht="39" hidden="1" customHeight="1" x14ac:dyDescent="0.25">
      <c r="A872" s="99" t="s">
        <v>447</v>
      </c>
      <c r="B872" s="93" t="s">
        <v>251</v>
      </c>
      <c r="C872" s="93" t="s">
        <v>58</v>
      </c>
      <c r="D872" s="93" t="s">
        <v>448</v>
      </c>
      <c r="E872" s="93" t="s">
        <v>56</v>
      </c>
      <c r="F872" s="94">
        <f t="shared" si="156"/>
        <v>0</v>
      </c>
      <c r="G872" s="94">
        <f t="shared" si="156"/>
        <v>0</v>
      </c>
      <c r="H872" s="94">
        <f t="shared" si="156"/>
        <v>0</v>
      </c>
    </row>
    <row r="873" spans="1:8" s="24" customFormat="1" ht="17.25" hidden="1" customHeight="1" x14ac:dyDescent="0.25">
      <c r="A873" s="99" t="s">
        <v>132</v>
      </c>
      <c r="B873" s="93" t="s">
        <v>251</v>
      </c>
      <c r="C873" s="93" t="s">
        <v>58</v>
      </c>
      <c r="D873" s="93" t="s">
        <v>449</v>
      </c>
      <c r="E873" s="93" t="s">
        <v>56</v>
      </c>
      <c r="F873" s="94">
        <f t="shared" si="156"/>
        <v>0</v>
      </c>
      <c r="G873" s="94">
        <f t="shared" si="156"/>
        <v>0</v>
      </c>
      <c r="H873" s="94">
        <f t="shared" si="156"/>
        <v>0</v>
      </c>
    </row>
    <row r="874" spans="1:8" s="24" customFormat="1" ht="30" hidden="1" customHeight="1" x14ac:dyDescent="0.25">
      <c r="A874" s="99" t="s">
        <v>337</v>
      </c>
      <c r="B874" s="93" t="s">
        <v>251</v>
      </c>
      <c r="C874" s="93" t="s">
        <v>58</v>
      </c>
      <c r="D874" s="93" t="s">
        <v>449</v>
      </c>
      <c r="E874" s="93" t="s">
        <v>338</v>
      </c>
      <c r="F874" s="94">
        <f t="shared" si="156"/>
        <v>0</v>
      </c>
      <c r="G874" s="94">
        <f t="shared" si="156"/>
        <v>0</v>
      </c>
      <c r="H874" s="94">
        <f t="shared" si="156"/>
        <v>0</v>
      </c>
    </row>
    <row r="875" spans="1:8" s="24" customFormat="1" ht="17.25" hidden="1" customHeight="1" x14ac:dyDescent="0.25">
      <c r="A875" s="99" t="s">
        <v>339</v>
      </c>
      <c r="B875" s="93" t="s">
        <v>251</v>
      </c>
      <c r="C875" s="93" t="s">
        <v>58</v>
      </c>
      <c r="D875" s="93" t="s">
        <v>449</v>
      </c>
      <c r="E875" s="93" t="s">
        <v>340</v>
      </c>
      <c r="F875" s="94">
        <f>6-6</f>
        <v>0</v>
      </c>
      <c r="G875" s="94">
        <f>6-6</f>
        <v>0</v>
      </c>
      <c r="H875" s="94">
        <f>6-6</f>
        <v>0</v>
      </c>
    </row>
    <row r="876" spans="1:8" s="24" customFormat="1" ht="82.5" customHeight="1" x14ac:dyDescent="0.25">
      <c r="A876" s="99" t="s">
        <v>745</v>
      </c>
      <c r="B876" s="93" t="s">
        <v>251</v>
      </c>
      <c r="C876" s="93" t="s">
        <v>58</v>
      </c>
      <c r="D876" s="93" t="s">
        <v>450</v>
      </c>
      <c r="E876" s="93" t="s">
        <v>56</v>
      </c>
      <c r="F876" s="94">
        <f t="shared" ref="F876:H879" si="157">F877</f>
        <v>1510.3000000000002</v>
      </c>
      <c r="G876" s="94">
        <f t="shared" si="157"/>
        <v>1380.9</v>
      </c>
      <c r="H876" s="94">
        <f t="shared" si="157"/>
        <v>0</v>
      </c>
    </row>
    <row r="877" spans="1:8" s="24" customFormat="1" ht="54" customHeight="1" x14ac:dyDescent="0.25">
      <c r="A877" s="99" t="s">
        <v>451</v>
      </c>
      <c r="B877" s="93" t="s">
        <v>251</v>
      </c>
      <c r="C877" s="93" t="s">
        <v>58</v>
      </c>
      <c r="D877" s="93" t="s">
        <v>452</v>
      </c>
      <c r="E877" s="93" t="s">
        <v>56</v>
      </c>
      <c r="F877" s="94">
        <f>F878+F902+F899+F908+F905</f>
        <v>1510.3000000000002</v>
      </c>
      <c r="G877" s="94">
        <f t="shared" ref="G877:H877" si="158">G878+G902</f>
        <v>1380.9</v>
      </c>
      <c r="H877" s="94">
        <f t="shared" si="158"/>
        <v>0</v>
      </c>
    </row>
    <row r="878" spans="1:8" s="24" customFormat="1" ht="41.25" customHeight="1" x14ac:dyDescent="0.25">
      <c r="A878" s="99" t="s">
        <v>344</v>
      </c>
      <c r="B878" s="93" t="s">
        <v>251</v>
      </c>
      <c r="C878" s="93" t="s">
        <v>58</v>
      </c>
      <c r="D878" s="93" t="s">
        <v>453</v>
      </c>
      <c r="E878" s="93" t="s">
        <v>56</v>
      </c>
      <c r="F878" s="94">
        <f t="shared" si="157"/>
        <v>1485.4</v>
      </c>
      <c r="G878" s="94">
        <f t="shared" si="157"/>
        <v>1380.9</v>
      </c>
      <c r="H878" s="94">
        <f t="shared" si="157"/>
        <v>0</v>
      </c>
    </row>
    <row r="879" spans="1:8" s="24" customFormat="1" ht="34.5" customHeight="1" x14ac:dyDescent="0.25">
      <c r="A879" s="99" t="s">
        <v>337</v>
      </c>
      <c r="B879" s="93" t="s">
        <v>251</v>
      </c>
      <c r="C879" s="93" t="s">
        <v>58</v>
      </c>
      <c r="D879" s="93" t="s">
        <v>453</v>
      </c>
      <c r="E879" s="93" t="s">
        <v>338</v>
      </c>
      <c r="F879" s="94">
        <f t="shared" si="157"/>
        <v>1485.4</v>
      </c>
      <c r="G879" s="94">
        <f t="shared" si="157"/>
        <v>1380.9</v>
      </c>
      <c r="H879" s="94">
        <f t="shared" si="157"/>
        <v>0</v>
      </c>
    </row>
    <row r="880" spans="1:8" s="24" customFormat="1" ht="15.75" customHeight="1" x14ac:dyDescent="0.25">
      <c r="A880" s="99" t="s">
        <v>339</v>
      </c>
      <c r="B880" s="93" t="s">
        <v>251</v>
      </c>
      <c r="C880" s="93" t="s">
        <v>58</v>
      </c>
      <c r="D880" s="93" t="s">
        <v>453</v>
      </c>
      <c r="E880" s="93" t="s">
        <v>340</v>
      </c>
      <c r="F880" s="94">
        <v>1485.4</v>
      </c>
      <c r="G880" s="94">
        <v>1380.9</v>
      </c>
      <c r="H880" s="94">
        <v>0</v>
      </c>
    </row>
    <row r="881" spans="1:8" s="24" customFormat="1" ht="30.75" hidden="1" customHeight="1" x14ac:dyDescent="0.25">
      <c r="A881" s="108" t="s">
        <v>454</v>
      </c>
      <c r="B881" s="93" t="s">
        <v>251</v>
      </c>
      <c r="C881" s="93" t="s">
        <v>58</v>
      </c>
      <c r="D881" s="93" t="s">
        <v>455</v>
      </c>
      <c r="E881" s="93" t="s">
        <v>56</v>
      </c>
      <c r="F881" s="94">
        <f t="shared" ref="F881:H882" si="159">F882</f>
        <v>0</v>
      </c>
      <c r="G881" s="94">
        <f t="shared" si="159"/>
        <v>0</v>
      </c>
      <c r="H881" s="94">
        <f t="shared" si="159"/>
        <v>0</v>
      </c>
    </row>
    <row r="882" spans="1:8" s="24" customFormat="1" ht="26.25" hidden="1" x14ac:dyDescent="0.25">
      <c r="A882" s="99" t="s">
        <v>456</v>
      </c>
      <c r="B882" s="93" t="s">
        <v>251</v>
      </c>
      <c r="C882" s="93" t="s">
        <v>58</v>
      </c>
      <c r="D882" s="93" t="s">
        <v>455</v>
      </c>
      <c r="E882" s="93" t="s">
        <v>76</v>
      </c>
      <c r="F882" s="94">
        <f t="shared" si="159"/>
        <v>0</v>
      </c>
      <c r="G882" s="94">
        <f t="shared" si="159"/>
        <v>0</v>
      </c>
      <c r="H882" s="94">
        <f t="shared" si="159"/>
        <v>0</v>
      </c>
    </row>
    <row r="883" spans="1:8" s="24" customFormat="1" ht="39" hidden="1" x14ac:dyDescent="0.25">
      <c r="A883" s="99" t="s">
        <v>206</v>
      </c>
      <c r="B883" s="93" t="s">
        <v>251</v>
      </c>
      <c r="C883" s="93" t="s">
        <v>58</v>
      </c>
      <c r="D883" s="93" t="s">
        <v>455</v>
      </c>
      <c r="E883" s="93" t="s">
        <v>78</v>
      </c>
      <c r="F883" s="94">
        <v>0</v>
      </c>
      <c r="G883" s="94">
        <v>0</v>
      </c>
      <c r="H883" s="94">
        <v>0</v>
      </c>
    </row>
    <row r="884" spans="1:8" s="24" customFormat="1" ht="39" hidden="1" x14ac:dyDescent="0.25">
      <c r="A884" s="99" t="s">
        <v>457</v>
      </c>
      <c r="B884" s="93" t="s">
        <v>111</v>
      </c>
      <c r="C884" s="93" t="s">
        <v>58</v>
      </c>
      <c r="D884" s="93" t="s">
        <v>458</v>
      </c>
      <c r="E884" s="93" t="s">
        <v>56</v>
      </c>
      <c r="F884" s="94">
        <f t="shared" ref="F884:H885" si="160">F885</f>
        <v>0</v>
      </c>
      <c r="G884" s="94">
        <f t="shared" si="160"/>
        <v>0</v>
      </c>
      <c r="H884" s="94">
        <f t="shared" si="160"/>
        <v>0</v>
      </c>
    </row>
    <row r="885" spans="1:8" s="24" customFormat="1" ht="26.25" hidden="1" x14ac:dyDescent="0.25">
      <c r="A885" s="99" t="s">
        <v>456</v>
      </c>
      <c r="B885" s="93" t="s">
        <v>111</v>
      </c>
      <c r="C885" s="93" t="s">
        <v>58</v>
      </c>
      <c r="D885" s="93" t="s">
        <v>458</v>
      </c>
      <c r="E885" s="93" t="s">
        <v>76</v>
      </c>
      <c r="F885" s="94">
        <f t="shared" si="160"/>
        <v>0</v>
      </c>
      <c r="G885" s="94">
        <f t="shared" si="160"/>
        <v>0</v>
      </c>
      <c r="H885" s="94">
        <f t="shared" si="160"/>
        <v>0</v>
      </c>
    </row>
    <row r="886" spans="1:8" s="24" customFormat="1" ht="39" hidden="1" x14ac:dyDescent="0.25">
      <c r="A886" s="99" t="s">
        <v>206</v>
      </c>
      <c r="B886" s="93" t="s">
        <v>111</v>
      </c>
      <c r="C886" s="93" t="s">
        <v>58</v>
      </c>
      <c r="D886" s="93" t="s">
        <v>458</v>
      </c>
      <c r="E886" s="93" t="s">
        <v>78</v>
      </c>
      <c r="F886" s="94">
        <v>0</v>
      </c>
      <c r="G886" s="94">
        <v>0</v>
      </c>
      <c r="H886" s="94">
        <v>0</v>
      </c>
    </row>
    <row r="887" spans="1:8" ht="39" hidden="1" x14ac:dyDescent="0.25">
      <c r="A887" s="99" t="s">
        <v>459</v>
      </c>
      <c r="B887" s="93" t="s">
        <v>111</v>
      </c>
      <c r="C887" s="93" t="s">
        <v>58</v>
      </c>
      <c r="D887" s="93" t="s">
        <v>460</v>
      </c>
      <c r="E887" s="93" t="s">
        <v>56</v>
      </c>
      <c r="F887" s="94">
        <f t="shared" ref="F887:H889" si="161">F888</f>
        <v>0</v>
      </c>
      <c r="G887" s="94">
        <f t="shared" si="161"/>
        <v>0</v>
      </c>
      <c r="H887" s="94">
        <f t="shared" si="161"/>
        <v>0</v>
      </c>
    </row>
    <row r="888" spans="1:8" ht="26.25" hidden="1" x14ac:dyDescent="0.25">
      <c r="A888" s="99" t="s">
        <v>461</v>
      </c>
      <c r="B888" s="93" t="s">
        <v>111</v>
      </c>
      <c r="C888" s="93" t="s">
        <v>58</v>
      </c>
      <c r="D888" s="93" t="s">
        <v>460</v>
      </c>
      <c r="E888" s="93" t="s">
        <v>56</v>
      </c>
      <c r="F888" s="94">
        <f t="shared" si="161"/>
        <v>0</v>
      </c>
      <c r="G888" s="94">
        <f t="shared" si="161"/>
        <v>0</v>
      </c>
      <c r="H888" s="94">
        <f t="shared" si="161"/>
        <v>0</v>
      </c>
    </row>
    <row r="889" spans="1:8" ht="64.5" hidden="1" x14ac:dyDescent="0.25">
      <c r="A889" s="99" t="s">
        <v>65</v>
      </c>
      <c r="B889" s="93" t="s">
        <v>111</v>
      </c>
      <c r="C889" s="93" t="s">
        <v>58</v>
      </c>
      <c r="D889" s="93" t="s">
        <v>460</v>
      </c>
      <c r="E889" s="93" t="s">
        <v>66</v>
      </c>
      <c r="F889" s="94">
        <f t="shared" si="161"/>
        <v>0</v>
      </c>
      <c r="G889" s="94">
        <f t="shared" si="161"/>
        <v>0</v>
      </c>
      <c r="H889" s="94">
        <f t="shared" si="161"/>
        <v>0</v>
      </c>
    </row>
    <row r="890" spans="1:8" ht="26.25" hidden="1" x14ac:dyDescent="0.25">
      <c r="A890" s="99" t="s">
        <v>462</v>
      </c>
      <c r="B890" s="93" t="s">
        <v>111</v>
      </c>
      <c r="C890" s="93" t="s">
        <v>58</v>
      </c>
      <c r="D890" s="93" t="s">
        <v>460</v>
      </c>
      <c r="E890" s="93" t="s">
        <v>191</v>
      </c>
      <c r="F890" s="94">
        <f>30-30</f>
        <v>0</v>
      </c>
      <c r="G890" s="94">
        <f>30-30</f>
        <v>0</v>
      </c>
      <c r="H890" s="94">
        <f>30-30</f>
        <v>0</v>
      </c>
    </row>
    <row r="891" spans="1:8" ht="64.5" hidden="1" x14ac:dyDescent="0.25">
      <c r="A891" s="99" t="s">
        <v>463</v>
      </c>
      <c r="B891" s="93" t="s">
        <v>111</v>
      </c>
      <c r="C891" s="93" t="s">
        <v>58</v>
      </c>
      <c r="D891" s="93" t="s">
        <v>379</v>
      </c>
      <c r="E891" s="93" t="s">
        <v>56</v>
      </c>
      <c r="F891" s="94">
        <f t="shared" ref="F891:H892" si="162">F892</f>
        <v>0</v>
      </c>
      <c r="G891" s="94">
        <f t="shared" si="162"/>
        <v>0</v>
      </c>
      <c r="H891" s="94">
        <f t="shared" si="162"/>
        <v>0</v>
      </c>
    </row>
    <row r="892" spans="1:8" ht="26.25" hidden="1" x14ac:dyDescent="0.25">
      <c r="A892" s="99" t="s">
        <v>456</v>
      </c>
      <c r="B892" s="93" t="s">
        <v>111</v>
      </c>
      <c r="C892" s="93" t="s">
        <v>58</v>
      </c>
      <c r="D892" s="93" t="s">
        <v>379</v>
      </c>
      <c r="E892" s="93" t="s">
        <v>76</v>
      </c>
      <c r="F892" s="94">
        <f t="shared" si="162"/>
        <v>0</v>
      </c>
      <c r="G892" s="94">
        <f t="shared" si="162"/>
        <v>0</v>
      </c>
      <c r="H892" s="94">
        <f t="shared" si="162"/>
        <v>0</v>
      </c>
    </row>
    <row r="893" spans="1:8" ht="39" hidden="1" x14ac:dyDescent="0.25">
      <c r="A893" s="99" t="s">
        <v>206</v>
      </c>
      <c r="B893" s="93" t="s">
        <v>111</v>
      </c>
      <c r="C893" s="93" t="s">
        <v>58</v>
      </c>
      <c r="D893" s="93" t="s">
        <v>379</v>
      </c>
      <c r="E893" s="93" t="s">
        <v>78</v>
      </c>
      <c r="F893" s="94">
        <v>0</v>
      </c>
      <c r="G893" s="94">
        <v>0</v>
      </c>
      <c r="H893" s="94">
        <v>0</v>
      </c>
    </row>
    <row r="894" spans="1:8" ht="26.25" hidden="1" x14ac:dyDescent="0.25">
      <c r="A894" s="99" t="s">
        <v>464</v>
      </c>
      <c r="B894" s="93" t="s">
        <v>127</v>
      </c>
      <c r="C894" s="93" t="s">
        <v>54</v>
      </c>
      <c r="D894" s="93" t="s">
        <v>55</v>
      </c>
      <c r="E894" s="93" t="s">
        <v>56</v>
      </c>
      <c r="F894" s="94">
        <f t="shared" ref="F894:H897" si="163">F895</f>
        <v>0</v>
      </c>
      <c r="G894" s="94">
        <f t="shared" si="163"/>
        <v>0</v>
      </c>
      <c r="H894" s="94">
        <f t="shared" si="163"/>
        <v>0</v>
      </c>
    </row>
    <row r="895" spans="1:8" ht="18" hidden="1" customHeight="1" x14ac:dyDescent="0.25">
      <c r="A895" s="99" t="s">
        <v>465</v>
      </c>
      <c r="B895" s="93" t="s">
        <v>127</v>
      </c>
      <c r="C895" s="93" t="s">
        <v>53</v>
      </c>
      <c r="D895" s="93" t="s">
        <v>55</v>
      </c>
      <c r="E895" s="93" t="s">
        <v>56</v>
      </c>
      <c r="F895" s="94">
        <f t="shared" si="163"/>
        <v>0</v>
      </c>
      <c r="G895" s="94">
        <f t="shared" si="163"/>
        <v>0</v>
      </c>
      <c r="H895" s="94">
        <f t="shared" si="163"/>
        <v>0</v>
      </c>
    </row>
    <row r="896" spans="1:8" ht="14.25" hidden="1" customHeight="1" x14ac:dyDescent="0.25">
      <c r="A896" s="99" t="s">
        <v>466</v>
      </c>
      <c r="B896" s="93" t="s">
        <v>127</v>
      </c>
      <c r="C896" s="93" t="s">
        <v>53</v>
      </c>
      <c r="D896" s="93" t="s">
        <v>467</v>
      </c>
      <c r="E896" s="93" t="s">
        <v>56</v>
      </c>
      <c r="F896" s="94">
        <f t="shared" si="163"/>
        <v>0</v>
      </c>
      <c r="G896" s="94">
        <f t="shared" si="163"/>
        <v>0</v>
      </c>
      <c r="H896" s="94">
        <f t="shared" si="163"/>
        <v>0</v>
      </c>
    </row>
    <row r="897" spans="1:8" ht="26.25" hidden="1" x14ac:dyDescent="0.25">
      <c r="A897" s="99" t="s">
        <v>468</v>
      </c>
      <c r="B897" s="93" t="s">
        <v>127</v>
      </c>
      <c r="C897" s="93" t="s">
        <v>53</v>
      </c>
      <c r="D897" s="93" t="s">
        <v>469</v>
      </c>
      <c r="E897" s="93" t="s">
        <v>56</v>
      </c>
      <c r="F897" s="94">
        <f t="shared" si="163"/>
        <v>0</v>
      </c>
      <c r="G897" s="94">
        <f t="shared" si="163"/>
        <v>0</v>
      </c>
      <c r="H897" s="94">
        <f t="shared" si="163"/>
        <v>0</v>
      </c>
    </row>
    <row r="898" spans="1:8" ht="15" hidden="1" x14ac:dyDescent="0.25">
      <c r="A898" s="99" t="s">
        <v>470</v>
      </c>
      <c r="B898" s="93" t="s">
        <v>127</v>
      </c>
      <c r="C898" s="93" t="s">
        <v>53</v>
      </c>
      <c r="D898" s="93" t="s">
        <v>469</v>
      </c>
      <c r="E898" s="93" t="s">
        <v>471</v>
      </c>
      <c r="F898" s="94"/>
      <c r="G898" s="94"/>
      <c r="H898" s="94"/>
    </row>
    <row r="899" spans="1:8" ht="39" x14ac:dyDescent="0.25">
      <c r="A899" s="99" t="s">
        <v>606</v>
      </c>
      <c r="B899" s="93" t="s">
        <v>251</v>
      </c>
      <c r="C899" s="93" t="s">
        <v>58</v>
      </c>
      <c r="D899" s="93" t="s">
        <v>633</v>
      </c>
      <c r="E899" s="93" t="s">
        <v>56</v>
      </c>
      <c r="F899" s="94">
        <f>F900</f>
        <v>1.2</v>
      </c>
      <c r="G899" s="94">
        <f t="shared" ref="G899:H900" si="164">G900</f>
        <v>0</v>
      </c>
      <c r="H899" s="94">
        <f t="shared" si="164"/>
        <v>0</v>
      </c>
    </row>
    <row r="900" spans="1:8" ht="39" x14ac:dyDescent="0.25">
      <c r="A900" s="99" t="s">
        <v>337</v>
      </c>
      <c r="B900" s="93" t="s">
        <v>251</v>
      </c>
      <c r="C900" s="93" t="s">
        <v>58</v>
      </c>
      <c r="D900" s="93" t="s">
        <v>633</v>
      </c>
      <c r="E900" s="93" t="s">
        <v>338</v>
      </c>
      <c r="F900" s="94">
        <f>F901</f>
        <v>1.2</v>
      </c>
      <c r="G900" s="94">
        <f t="shared" si="164"/>
        <v>0</v>
      </c>
      <c r="H900" s="94">
        <f t="shared" si="164"/>
        <v>0</v>
      </c>
    </row>
    <row r="901" spans="1:8" ht="15" x14ac:dyDescent="0.25">
      <c r="A901" s="99" t="s">
        <v>339</v>
      </c>
      <c r="B901" s="93" t="s">
        <v>251</v>
      </c>
      <c r="C901" s="93" t="s">
        <v>58</v>
      </c>
      <c r="D901" s="93" t="s">
        <v>633</v>
      </c>
      <c r="E901" s="93" t="s">
        <v>340</v>
      </c>
      <c r="F901" s="94">
        <v>1.2</v>
      </c>
      <c r="G901" s="94">
        <v>0</v>
      </c>
      <c r="H901" s="94">
        <v>0</v>
      </c>
    </row>
    <row r="902" spans="1:8" ht="26.25" x14ac:dyDescent="0.25">
      <c r="A902" s="99" t="s">
        <v>603</v>
      </c>
      <c r="B902" s="93" t="s">
        <v>251</v>
      </c>
      <c r="C902" s="93" t="s">
        <v>58</v>
      </c>
      <c r="D902" s="93" t="s">
        <v>634</v>
      </c>
      <c r="E902" s="93" t="s">
        <v>56</v>
      </c>
      <c r="F902" s="94">
        <f>F903</f>
        <v>23.7</v>
      </c>
      <c r="G902" s="94">
        <f t="shared" ref="G902:H903" si="165">G903</f>
        <v>0</v>
      </c>
      <c r="H902" s="94">
        <f t="shared" si="165"/>
        <v>0</v>
      </c>
    </row>
    <row r="903" spans="1:8" ht="39" x14ac:dyDescent="0.25">
      <c r="A903" s="99" t="s">
        <v>337</v>
      </c>
      <c r="B903" s="93" t="s">
        <v>251</v>
      </c>
      <c r="C903" s="93" t="s">
        <v>58</v>
      </c>
      <c r="D903" s="93" t="s">
        <v>634</v>
      </c>
      <c r="E903" s="93" t="s">
        <v>338</v>
      </c>
      <c r="F903" s="94">
        <f>F904</f>
        <v>23.7</v>
      </c>
      <c r="G903" s="94">
        <f t="shared" si="165"/>
        <v>0</v>
      </c>
      <c r="H903" s="94">
        <f t="shared" si="165"/>
        <v>0</v>
      </c>
    </row>
    <row r="904" spans="1:8" ht="15" x14ac:dyDescent="0.25">
      <c r="A904" s="99" t="s">
        <v>339</v>
      </c>
      <c r="B904" s="93" t="s">
        <v>251</v>
      </c>
      <c r="C904" s="93" t="s">
        <v>58</v>
      </c>
      <c r="D904" s="93" t="s">
        <v>634</v>
      </c>
      <c r="E904" s="93" t="s">
        <v>340</v>
      </c>
      <c r="F904" s="94">
        <v>23.7</v>
      </c>
      <c r="G904" s="94">
        <v>0</v>
      </c>
      <c r="H904" s="94">
        <v>0</v>
      </c>
    </row>
    <row r="905" spans="1:8" ht="45" hidden="1" customHeight="1" x14ac:dyDescent="0.25">
      <c r="A905" s="99" t="s">
        <v>601</v>
      </c>
      <c r="B905" s="93" t="s">
        <v>251</v>
      </c>
      <c r="C905" s="93" t="s">
        <v>58</v>
      </c>
      <c r="D905" s="93" t="s">
        <v>632</v>
      </c>
      <c r="E905" s="93" t="s">
        <v>56</v>
      </c>
      <c r="F905" s="94">
        <f>F906</f>
        <v>0</v>
      </c>
      <c r="G905" s="94">
        <v>0</v>
      </c>
      <c r="H905" s="94">
        <v>0</v>
      </c>
    </row>
    <row r="906" spans="1:8" ht="33" hidden="1" customHeight="1" x14ac:dyDescent="0.25">
      <c r="A906" s="99" t="s">
        <v>337</v>
      </c>
      <c r="B906" s="93" t="s">
        <v>251</v>
      </c>
      <c r="C906" s="93" t="s">
        <v>58</v>
      </c>
      <c r="D906" s="93" t="s">
        <v>632</v>
      </c>
      <c r="E906" s="93" t="s">
        <v>338</v>
      </c>
      <c r="F906" s="94">
        <f>F907</f>
        <v>0</v>
      </c>
      <c r="G906" s="94">
        <v>0</v>
      </c>
      <c r="H906" s="94">
        <v>0</v>
      </c>
    </row>
    <row r="907" spans="1:8" ht="15" hidden="1" x14ac:dyDescent="0.25">
      <c r="A907" s="99" t="s">
        <v>339</v>
      </c>
      <c r="B907" s="93" t="s">
        <v>251</v>
      </c>
      <c r="C907" s="93" t="s">
        <v>58</v>
      </c>
      <c r="D907" s="93" t="s">
        <v>632</v>
      </c>
      <c r="E907" s="93" t="s">
        <v>340</v>
      </c>
      <c r="F907" s="94"/>
      <c r="G907" s="94"/>
      <c r="H907" s="94"/>
    </row>
    <row r="908" spans="1:8" ht="30" hidden="1" customHeight="1" x14ac:dyDescent="0.25">
      <c r="A908" s="99" t="s">
        <v>635</v>
      </c>
      <c r="B908" s="93" t="s">
        <v>251</v>
      </c>
      <c r="C908" s="93" t="s">
        <v>58</v>
      </c>
      <c r="D908" s="93" t="s">
        <v>636</v>
      </c>
      <c r="E908" s="93" t="s">
        <v>56</v>
      </c>
      <c r="F908" s="94">
        <f>F909</f>
        <v>0</v>
      </c>
      <c r="G908" s="94">
        <v>0</v>
      </c>
      <c r="H908" s="94">
        <v>0</v>
      </c>
    </row>
    <row r="909" spans="1:8" ht="32.25" hidden="1" customHeight="1" x14ac:dyDescent="0.25">
      <c r="A909" s="99" t="s">
        <v>337</v>
      </c>
      <c r="B909" s="93" t="s">
        <v>251</v>
      </c>
      <c r="C909" s="93" t="s">
        <v>58</v>
      </c>
      <c r="D909" s="93" t="s">
        <v>636</v>
      </c>
      <c r="E909" s="93" t="s">
        <v>338</v>
      </c>
      <c r="F909" s="94">
        <f>F910</f>
        <v>0</v>
      </c>
      <c r="G909" s="94">
        <v>0</v>
      </c>
      <c r="H909" s="94">
        <v>0</v>
      </c>
    </row>
    <row r="910" spans="1:8" ht="15" hidden="1" x14ac:dyDescent="0.25">
      <c r="A910" s="99" t="s">
        <v>339</v>
      </c>
      <c r="B910" s="93" t="s">
        <v>251</v>
      </c>
      <c r="C910" s="93" t="s">
        <v>58</v>
      </c>
      <c r="D910" s="93" t="s">
        <v>636</v>
      </c>
      <c r="E910" s="93" t="s">
        <v>340</v>
      </c>
      <c r="F910" s="94"/>
      <c r="G910" s="94"/>
      <c r="H910" s="94"/>
    </row>
    <row r="911" spans="1:8" ht="15" hidden="1" x14ac:dyDescent="0.25">
      <c r="A911" s="100"/>
      <c r="B911" s="93"/>
      <c r="C911" s="93"/>
      <c r="D911" s="93"/>
      <c r="E911" s="93"/>
      <c r="F911" s="94"/>
      <c r="G911" s="94"/>
      <c r="H911" s="94"/>
    </row>
    <row r="912" spans="1:8" ht="77.25" x14ac:dyDescent="0.25">
      <c r="A912" s="99" t="s">
        <v>746</v>
      </c>
      <c r="B912" s="93" t="s">
        <v>251</v>
      </c>
      <c r="C912" s="93" t="s">
        <v>58</v>
      </c>
      <c r="D912" s="93" t="s">
        <v>747</v>
      </c>
      <c r="E912" s="93" t="s">
        <v>56</v>
      </c>
      <c r="F912" s="94">
        <v>0</v>
      </c>
      <c r="G912" s="94">
        <v>0</v>
      </c>
      <c r="H912" s="94">
        <f>H913</f>
        <v>1260.7</v>
      </c>
    </row>
    <row r="913" spans="1:8" ht="39" x14ac:dyDescent="0.25">
      <c r="A913" s="99" t="s">
        <v>344</v>
      </c>
      <c r="B913" s="93" t="s">
        <v>251</v>
      </c>
      <c r="C913" s="93" t="s">
        <v>58</v>
      </c>
      <c r="D913" s="93" t="s">
        <v>748</v>
      </c>
      <c r="E913" s="93" t="s">
        <v>56</v>
      </c>
      <c r="F913" s="94">
        <v>0</v>
      </c>
      <c r="G913" s="94">
        <v>0</v>
      </c>
      <c r="H913" s="94">
        <f>H914</f>
        <v>1260.7</v>
      </c>
    </row>
    <row r="914" spans="1:8" ht="39" x14ac:dyDescent="0.25">
      <c r="A914" s="99" t="s">
        <v>337</v>
      </c>
      <c r="B914" s="93" t="s">
        <v>251</v>
      </c>
      <c r="C914" s="93" t="s">
        <v>58</v>
      </c>
      <c r="D914" s="93" t="s">
        <v>748</v>
      </c>
      <c r="E914" s="93" t="s">
        <v>338</v>
      </c>
      <c r="F914" s="94">
        <v>0</v>
      </c>
      <c r="G914" s="94">
        <v>0</v>
      </c>
      <c r="H914" s="94">
        <f>H915</f>
        <v>1260.7</v>
      </c>
    </row>
    <row r="915" spans="1:8" ht="15" x14ac:dyDescent="0.25">
      <c r="A915" s="99" t="s">
        <v>339</v>
      </c>
      <c r="B915" s="93" t="s">
        <v>251</v>
      </c>
      <c r="C915" s="93" t="s">
        <v>58</v>
      </c>
      <c r="D915" s="93" t="s">
        <v>748</v>
      </c>
      <c r="E915" s="93" t="s">
        <v>340</v>
      </c>
      <c r="F915" s="94">
        <v>0</v>
      </c>
      <c r="G915" s="94">
        <v>0</v>
      </c>
      <c r="H915" s="94">
        <v>1260.7</v>
      </c>
    </row>
    <row r="916" spans="1:8" s="27" customFormat="1" ht="15.75" x14ac:dyDescent="0.25">
      <c r="A916" s="99" t="s">
        <v>472</v>
      </c>
      <c r="B916" s="93"/>
      <c r="C916" s="93"/>
      <c r="D916" s="115"/>
      <c r="E916" s="115"/>
      <c r="F916" s="94">
        <f>F16+F231+F240+F307+F391+F555+F747+F801+F828+F869+F911</f>
        <v>100056.10000000002</v>
      </c>
      <c r="G916" s="94">
        <f>G16+G231+G240+G307+G391+G555+G747+G801+G828+G869+G911</f>
        <v>84419.4</v>
      </c>
      <c r="H916" s="9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view="pageBreakPreview" topLeftCell="A876" zoomScaleSheetLayoutView="100" workbookViewId="0">
      <selection activeCell="A892" sqref="A892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10.7109375" style="24" customWidth="1"/>
    <col min="6" max="6" width="12.7109375" style="24" customWidth="1"/>
    <col min="7" max="7" width="13.85546875" style="33" customWidth="1"/>
    <col min="8" max="8" width="11.570312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202" t="s">
        <v>581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209"/>
      <c r="H3" s="209"/>
    </row>
    <row r="4" spans="1:9" ht="20.25" customHeight="1" x14ac:dyDescent="0.25">
      <c r="A4" s="202" t="s">
        <v>580</v>
      </c>
      <c r="B4" s="202"/>
      <c r="C4" s="202"/>
      <c r="D4" s="202"/>
      <c r="E4" s="202"/>
      <c r="F4" s="202"/>
      <c r="G4" s="202"/>
      <c r="H4" s="202"/>
      <c r="I4" s="87"/>
    </row>
    <row r="5" spans="1:9" ht="59.25" customHeight="1" x14ac:dyDescent="0.2">
      <c r="A5" s="86"/>
      <c r="B5" s="86"/>
      <c r="C5" s="86"/>
      <c r="D5" s="86"/>
      <c r="E5" s="86"/>
      <c r="F5" s="203" t="s">
        <v>1044</v>
      </c>
      <c r="G5" s="203"/>
      <c r="H5" s="203"/>
      <c r="I5" s="87"/>
    </row>
    <row r="6" spans="1:9" ht="9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88.5" customHeight="1" x14ac:dyDescent="0.3">
      <c r="A7" s="222" t="s">
        <v>1045</v>
      </c>
      <c r="B7" s="222"/>
      <c r="C7" s="222"/>
      <c r="D7" s="222"/>
      <c r="E7" s="222"/>
      <c r="F7" s="222"/>
      <c r="G7" s="222"/>
      <c r="H7" s="222"/>
    </row>
    <row r="8" spans="1:9" s="18" customFormat="1" ht="15" customHeight="1" x14ac:dyDescent="0.3">
      <c r="A8" s="17"/>
      <c r="B8" s="17"/>
      <c r="C8" s="17"/>
      <c r="D8" s="17"/>
      <c r="E8" s="17"/>
      <c r="F8" s="17"/>
      <c r="G8" s="17"/>
      <c r="H8" s="17" t="s">
        <v>44</v>
      </c>
    </row>
    <row r="9" spans="1:9" s="19" customFormat="1" ht="16.5" customHeight="1" x14ac:dyDescent="0.2">
      <c r="A9" s="223" t="s">
        <v>45</v>
      </c>
      <c r="B9" s="224" t="s">
        <v>46</v>
      </c>
      <c r="C9" s="224" t="s">
        <v>47</v>
      </c>
      <c r="D9" s="224" t="s">
        <v>48</v>
      </c>
      <c r="E9" s="224" t="s">
        <v>49</v>
      </c>
      <c r="F9" s="219" t="s">
        <v>653</v>
      </c>
      <c r="G9" s="219" t="s">
        <v>654</v>
      </c>
      <c r="H9" s="219" t="s">
        <v>909</v>
      </c>
    </row>
    <row r="10" spans="1:9" s="19" customFormat="1" ht="39.75" customHeight="1" x14ac:dyDescent="0.2">
      <c r="A10" s="223"/>
      <c r="B10" s="220"/>
      <c r="C10" s="220"/>
      <c r="D10" s="220"/>
      <c r="E10" s="220"/>
      <c r="F10" s="220"/>
      <c r="G10" s="220"/>
      <c r="H10" s="220"/>
    </row>
    <row r="11" spans="1:9" s="22" customFormat="1" ht="12" customHeight="1" x14ac:dyDescent="0.2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1" t="s">
        <v>51</v>
      </c>
      <c r="G11" s="101">
        <v>7</v>
      </c>
      <c r="H11" s="101">
        <v>8</v>
      </c>
    </row>
    <row r="12" spans="1:9" s="18" customFormat="1" ht="15" x14ac:dyDescent="0.25">
      <c r="A12" s="99" t="s">
        <v>52</v>
      </c>
      <c r="B12" s="93" t="s">
        <v>53</v>
      </c>
      <c r="C12" s="93" t="s">
        <v>54</v>
      </c>
      <c r="D12" s="93" t="s">
        <v>55</v>
      </c>
      <c r="E12" s="93" t="s">
        <v>56</v>
      </c>
      <c r="F12" s="94">
        <f>F13+F19+F87+F103+F109+F81</f>
        <v>25961.199999999997</v>
      </c>
      <c r="G12" s="94">
        <f t="shared" ref="G12:H12" si="0">G13+G19+G87+G103+G109</f>
        <v>23640.399999999998</v>
      </c>
      <c r="H12" s="94">
        <f t="shared" si="0"/>
        <v>24289.599999999999</v>
      </c>
    </row>
    <row r="13" spans="1:9" s="18" customFormat="1" ht="39" x14ac:dyDescent="0.25">
      <c r="A13" s="99" t="s">
        <v>57</v>
      </c>
      <c r="B13" s="93" t="s">
        <v>53</v>
      </c>
      <c r="C13" s="93" t="s">
        <v>58</v>
      </c>
      <c r="D13" s="93" t="s">
        <v>55</v>
      </c>
      <c r="E13" s="93" t="s">
        <v>56</v>
      </c>
      <c r="F13" s="94">
        <f t="shared" ref="F13:H17" si="1">F14</f>
        <v>1710</v>
      </c>
      <c r="G13" s="94">
        <f t="shared" si="1"/>
        <v>1773.6</v>
      </c>
      <c r="H13" s="94">
        <f t="shared" si="1"/>
        <v>1839.2</v>
      </c>
    </row>
    <row r="14" spans="1:9" s="18" customFormat="1" ht="26.25" x14ac:dyDescent="0.25">
      <c r="A14" s="99" t="s">
        <v>59</v>
      </c>
      <c r="B14" s="93" t="s">
        <v>53</v>
      </c>
      <c r="C14" s="93" t="s">
        <v>58</v>
      </c>
      <c r="D14" s="93" t="s">
        <v>60</v>
      </c>
      <c r="E14" s="93" t="s">
        <v>56</v>
      </c>
      <c r="F14" s="94">
        <f t="shared" si="1"/>
        <v>1710</v>
      </c>
      <c r="G14" s="94">
        <f t="shared" si="1"/>
        <v>1773.6</v>
      </c>
      <c r="H14" s="94">
        <f t="shared" si="1"/>
        <v>1839.2</v>
      </c>
    </row>
    <row r="15" spans="1:9" s="18" customFormat="1" ht="26.25" x14ac:dyDescent="0.25">
      <c r="A15" s="99" t="s">
        <v>61</v>
      </c>
      <c r="B15" s="93" t="s">
        <v>53</v>
      </c>
      <c r="C15" s="93" t="s">
        <v>58</v>
      </c>
      <c r="D15" s="93" t="s">
        <v>62</v>
      </c>
      <c r="E15" s="93" t="s">
        <v>56</v>
      </c>
      <c r="F15" s="94">
        <f t="shared" si="1"/>
        <v>1710</v>
      </c>
      <c r="G15" s="94">
        <f t="shared" si="1"/>
        <v>1773.6</v>
      </c>
      <c r="H15" s="94">
        <f t="shared" si="1"/>
        <v>1839.2</v>
      </c>
    </row>
    <row r="16" spans="1:9" s="18" customFormat="1" ht="31.5" customHeight="1" x14ac:dyDescent="0.25">
      <c r="A16" s="99" t="s">
        <v>885</v>
      </c>
      <c r="B16" s="93" t="s">
        <v>53</v>
      </c>
      <c r="C16" s="93" t="s">
        <v>58</v>
      </c>
      <c r="D16" s="93" t="s">
        <v>64</v>
      </c>
      <c r="E16" s="93" t="s">
        <v>56</v>
      </c>
      <c r="F16" s="94">
        <f t="shared" si="1"/>
        <v>1710</v>
      </c>
      <c r="G16" s="94">
        <f t="shared" si="1"/>
        <v>1773.6</v>
      </c>
      <c r="H16" s="94">
        <f t="shared" si="1"/>
        <v>1839.2</v>
      </c>
    </row>
    <row r="17" spans="1:8" s="18" customFormat="1" ht="64.5" x14ac:dyDescent="0.25">
      <c r="A17" s="99" t="s">
        <v>65</v>
      </c>
      <c r="B17" s="93" t="s">
        <v>53</v>
      </c>
      <c r="C17" s="93" t="s">
        <v>58</v>
      </c>
      <c r="D17" s="93" t="s">
        <v>64</v>
      </c>
      <c r="E17" s="93" t="s">
        <v>66</v>
      </c>
      <c r="F17" s="94">
        <f t="shared" si="1"/>
        <v>1710</v>
      </c>
      <c r="G17" s="94">
        <f t="shared" si="1"/>
        <v>1773.6</v>
      </c>
      <c r="H17" s="94">
        <f t="shared" si="1"/>
        <v>1839.2</v>
      </c>
    </row>
    <row r="18" spans="1:8" s="18" customFormat="1" ht="26.25" x14ac:dyDescent="0.25">
      <c r="A18" s="99" t="s">
        <v>67</v>
      </c>
      <c r="B18" s="93" t="s">
        <v>53</v>
      </c>
      <c r="C18" s="93" t="s">
        <v>58</v>
      </c>
      <c r="D18" s="93" t="s">
        <v>64</v>
      </c>
      <c r="E18" s="93" t="s">
        <v>68</v>
      </c>
      <c r="F18" s="94">
        <v>1710</v>
      </c>
      <c r="G18" s="94">
        <v>1773.6</v>
      </c>
      <c r="H18" s="94">
        <v>1839.2</v>
      </c>
    </row>
    <row r="19" spans="1:8" ht="60" customHeight="1" x14ac:dyDescent="0.25">
      <c r="A19" s="99" t="s">
        <v>69</v>
      </c>
      <c r="B19" s="93" t="s">
        <v>53</v>
      </c>
      <c r="C19" s="93" t="s">
        <v>70</v>
      </c>
      <c r="D19" s="93" t="s">
        <v>55</v>
      </c>
      <c r="E19" s="93" t="s">
        <v>56</v>
      </c>
      <c r="F19" s="94">
        <f t="shared" ref="F19:H20" si="2">F20</f>
        <v>10711.299999999997</v>
      </c>
      <c r="G19" s="94">
        <f t="shared" si="2"/>
        <v>10874.099999999999</v>
      </c>
      <c r="H19" s="94">
        <f t="shared" si="2"/>
        <v>11212.099999999997</v>
      </c>
    </row>
    <row r="20" spans="1:8" ht="26.25" x14ac:dyDescent="0.25">
      <c r="A20" s="99" t="s">
        <v>59</v>
      </c>
      <c r="B20" s="93" t="s">
        <v>53</v>
      </c>
      <c r="C20" s="93" t="s">
        <v>70</v>
      </c>
      <c r="D20" s="93" t="s">
        <v>60</v>
      </c>
      <c r="E20" s="93" t="s">
        <v>56</v>
      </c>
      <c r="F20" s="94">
        <f t="shared" si="2"/>
        <v>10711.299999999997</v>
      </c>
      <c r="G20" s="94">
        <f t="shared" si="2"/>
        <v>10874.099999999999</v>
      </c>
      <c r="H20" s="94">
        <f t="shared" si="2"/>
        <v>11212.099999999997</v>
      </c>
    </row>
    <row r="21" spans="1:8" ht="28.5" customHeight="1" x14ac:dyDescent="0.25">
      <c r="A21" s="99" t="s">
        <v>61</v>
      </c>
      <c r="B21" s="93" t="s">
        <v>53</v>
      </c>
      <c r="C21" s="93" t="s">
        <v>70</v>
      </c>
      <c r="D21" s="93" t="s">
        <v>62</v>
      </c>
      <c r="E21" s="93" t="s">
        <v>56</v>
      </c>
      <c r="F21" s="94">
        <f>F25+F32+F37+F42+F51+F56+F61+F69+F78+F64</f>
        <v>10711.299999999997</v>
      </c>
      <c r="G21" s="94">
        <f>G25+G32+G37+G42+G51+G56+G61+G69+G78+G64</f>
        <v>10874.099999999999</v>
      </c>
      <c r="H21" s="94">
        <f>H25+H32+H37+H42+H51+H56+H61+H69+H78+H64</f>
        <v>11212.099999999997</v>
      </c>
    </row>
    <row r="22" spans="1:8" ht="25.5" hidden="1" customHeight="1" x14ac:dyDescent="0.25">
      <c r="A22" s="99" t="s">
        <v>71</v>
      </c>
      <c r="B22" s="93" t="s">
        <v>53</v>
      </c>
      <c r="C22" s="93" t="s">
        <v>70</v>
      </c>
      <c r="D22" s="93" t="s">
        <v>72</v>
      </c>
      <c r="E22" s="93" t="s">
        <v>56</v>
      </c>
      <c r="F22" s="94">
        <f t="shared" ref="F22:H23" si="3">F23</f>
        <v>0</v>
      </c>
      <c r="G22" s="94">
        <f t="shared" si="3"/>
        <v>0</v>
      </c>
      <c r="H22" s="94">
        <f t="shared" si="3"/>
        <v>0</v>
      </c>
    </row>
    <row r="23" spans="1:8" ht="64.5" hidden="1" x14ac:dyDescent="0.25">
      <c r="A23" s="99" t="s">
        <v>65</v>
      </c>
      <c r="B23" s="93" t="s">
        <v>53</v>
      </c>
      <c r="C23" s="93" t="s">
        <v>70</v>
      </c>
      <c r="D23" s="93" t="s">
        <v>72</v>
      </c>
      <c r="E23" s="93" t="s">
        <v>66</v>
      </c>
      <c r="F23" s="94">
        <f t="shared" si="3"/>
        <v>0</v>
      </c>
      <c r="G23" s="94">
        <f t="shared" si="3"/>
        <v>0</v>
      </c>
      <c r="H23" s="94">
        <f t="shared" si="3"/>
        <v>0</v>
      </c>
    </row>
    <row r="24" spans="1:8" ht="24.75" hidden="1" customHeight="1" x14ac:dyDescent="0.25">
      <c r="A24" s="99" t="s">
        <v>67</v>
      </c>
      <c r="B24" s="93" t="s">
        <v>53</v>
      </c>
      <c r="C24" s="93" t="s">
        <v>70</v>
      </c>
      <c r="D24" s="93" t="s">
        <v>72</v>
      </c>
      <c r="E24" s="93" t="s">
        <v>68</v>
      </c>
      <c r="F24" s="94"/>
      <c r="G24" s="94"/>
      <c r="H24" s="94"/>
    </row>
    <row r="25" spans="1:8" ht="26.25" x14ac:dyDescent="0.25">
      <c r="A25" s="99" t="s">
        <v>73</v>
      </c>
      <c r="B25" s="93" t="s">
        <v>53</v>
      </c>
      <c r="C25" s="93" t="s">
        <v>70</v>
      </c>
      <c r="D25" s="93" t="s">
        <v>74</v>
      </c>
      <c r="E25" s="93" t="s">
        <v>56</v>
      </c>
      <c r="F25" s="94">
        <f>F26+F28+F30</f>
        <v>8326.2000000000007</v>
      </c>
      <c r="G25" s="94">
        <f t="shared" ref="G25:H25" si="4">G26+G28+G30</f>
        <v>8488.3000000000011</v>
      </c>
      <c r="H25" s="94">
        <f t="shared" si="4"/>
        <v>8825.5</v>
      </c>
    </row>
    <row r="26" spans="1:8" ht="64.5" x14ac:dyDescent="0.25">
      <c r="A26" s="99" t="s">
        <v>65</v>
      </c>
      <c r="B26" s="93" t="s">
        <v>53</v>
      </c>
      <c r="C26" s="93" t="s">
        <v>70</v>
      </c>
      <c r="D26" s="93" t="s">
        <v>74</v>
      </c>
      <c r="E26" s="93" t="s">
        <v>66</v>
      </c>
      <c r="F26" s="94">
        <f>F27</f>
        <v>8285</v>
      </c>
      <c r="G26" s="94">
        <f>G27</f>
        <v>8467.1</v>
      </c>
      <c r="H26" s="94">
        <f>H27</f>
        <v>8804.2999999999993</v>
      </c>
    </row>
    <row r="27" spans="1:8" ht="26.25" customHeight="1" x14ac:dyDescent="0.25">
      <c r="A27" s="99" t="s">
        <v>67</v>
      </c>
      <c r="B27" s="93" t="s">
        <v>53</v>
      </c>
      <c r="C27" s="93" t="s">
        <v>70</v>
      </c>
      <c r="D27" s="93" t="s">
        <v>74</v>
      </c>
      <c r="E27" s="93" t="s">
        <v>68</v>
      </c>
      <c r="F27" s="94">
        <v>8285</v>
      </c>
      <c r="G27" s="94">
        <v>8467.1</v>
      </c>
      <c r="H27" s="94">
        <v>8804.2999999999993</v>
      </c>
    </row>
    <row r="28" spans="1:8" ht="27.75" customHeight="1" x14ac:dyDescent="0.25">
      <c r="A28" s="99" t="s">
        <v>75</v>
      </c>
      <c r="B28" s="93" t="s">
        <v>53</v>
      </c>
      <c r="C28" s="93" t="s">
        <v>70</v>
      </c>
      <c r="D28" s="93" t="s">
        <v>74</v>
      </c>
      <c r="E28" s="93" t="s">
        <v>76</v>
      </c>
      <c r="F28" s="94">
        <f>F29</f>
        <v>35</v>
      </c>
      <c r="G28" s="94">
        <f>G29</f>
        <v>15</v>
      </c>
      <c r="H28" s="94">
        <f>H29</f>
        <v>15</v>
      </c>
    </row>
    <row r="29" spans="1:8" ht="39" x14ac:dyDescent="0.25">
      <c r="A29" s="99" t="s">
        <v>77</v>
      </c>
      <c r="B29" s="93" t="s">
        <v>53</v>
      </c>
      <c r="C29" s="93" t="s">
        <v>70</v>
      </c>
      <c r="D29" s="93" t="s">
        <v>74</v>
      </c>
      <c r="E29" s="93" t="s">
        <v>78</v>
      </c>
      <c r="F29" s="94">
        <v>35</v>
      </c>
      <c r="G29" s="94">
        <v>15</v>
      </c>
      <c r="H29" s="94">
        <v>15</v>
      </c>
    </row>
    <row r="30" spans="1:8" ht="15" x14ac:dyDescent="0.25">
      <c r="A30" s="99" t="s">
        <v>79</v>
      </c>
      <c r="B30" s="93" t="s">
        <v>53</v>
      </c>
      <c r="C30" s="93" t="s">
        <v>70</v>
      </c>
      <c r="D30" s="93" t="s">
        <v>74</v>
      </c>
      <c r="E30" s="93" t="s">
        <v>80</v>
      </c>
      <c r="F30" s="94">
        <f>F31</f>
        <v>6.2</v>
      </c>
      <c r="G30" s="94">
        <f>G31</f>
        <v>6.2</v>
      </c>
      <c r="H30" s="94">
        <f>H31</f>
        <v>6.2</v>
      </c>
    </row>
    <row r="31" spans="1:8" ht="15" x14ac:dyDescent="0.25">
      <c r="A31" s="99" t="s">
        <v>81</v>
      </c>
      <c r="B31" s="93" t="s">
        <v>53</v>
      </c>
      <c r="C31" s="93" t="s">
        <v>70</v>
      </c>
      <c r="D31" s="93" t="s">
        <v>74</v>
      </c>
      <c r="E31" s="93" t="s">
        <v>82</v>
      </c>
      <c r="F31" s="94">
        <v>6.2</v>
      </c>
      <c r="G31" s="94">
        <v>6.2</v>
      </c>
      <c r="H31" s="94">
        <v>6.2</v>
      </c>
    </row>
    <row r="32" spans="1:8" ht="39" x14ac:dyDescent="0.25">
      <c r="A32" s="99" t="s">
        <v>83</v>
      </c>
      <c r="B32" s="93" t="s">
        <v>53</v>
      </c>
      <c r="C32" s="93" t="s">
        <v>70</v>
      </c>
      <c r="D32" s="93" t="s">
        <v>84</v>
      </c>
      <c r="E32" s="93" t="s">
        <v>56</v>
      </c>
      <c r="F32" s="94">
        <f>F33+F35</f>
        <v>294.3</v>
      </c>
      <c r="G32" s="94">
        <f>G33+G35</f>
        <v>294.3</v>
      </c>
      <c r="H32" s="94">
        <f>H33+H35</f>
        <v>294.3</v>
      </c>
    </row>
    <row r="33" spans="1:8" ht="69.75" customHeight="1" x14ac:dyDescent="0.25">
      <c r="A33" s="99" t="s">
        <v>65</v>
      </c>
      <c r="B33" s="93" t="s">
        <v>53</v>
      </c>
      <c r="C33" s="93" t="s">
        <v>70</v>
      </c>
      <c r="D33" s="93" t="s">
        <v>84</v>
      </c>
      <c r="E33" s="93" t="s">
        <v>66</v>
      </c>
      <c r="F33" s="94">
        <f>F34</f>
        <v>279.3</v>
      </c>
      <c r="G33" s="94">
        <f>G34</f>
        <v>281.60000000000002</v>
      </c>
      <c r="H33" s="94">
        <f>H34</f>
        <v>284.3</v>
      </c>
    </row>
    <row r="34" spans="1:8" ht="29.25" customHeight="1" x14ac:dyDescent="0.25">
      <c r="A34" s="99" t="s">
        <v>67</v>
      </c>
      <c r="B34" s="93" t="s">
        <v>53</v>
      </c>
      <c r="C34" s="93" t="s">
        <v>70</v>
      </c>
      <c r="D34" s="93" t="s">
        <v>84</v>
      </c>
      <c r="E34" s="93" t="s">
        <v>68</v>
      </c>
      <c r="F34" s="94">
        <v>279.3</v>
      </c>
      <c r="G34" s="94">
        <v>281.60000000000002</v>
      </c>
      <c r="H34" s="94">
        <v>284.3</v>
      </c>
    </row>
    <row r="35" spans="1:8" ht="27" customHeight="1" x14ac:dyDescent="0.25">
      <c r="A35" s="99" t="s">
        <v>75</v>
      </c>
      <c r="B35" s="93" t="s">
        <v>53</v>
      </c>
      <c r="C35" s="93" t="s">
        <v>70</v>
      </c>
      <c r="D35" s="93" t="s">
        <v>84</v>
      </c>
      <c r="E35" s="93" t="s">
        <v>76</v>
      </c>
      <c r="F35" s="94">
        <f>F36</f>
        <v>15</v>
      </c>
      <c r="G35" s="94">
        <f>G36</f>
        <v>12.7</v>
      </c>
      <c r="H35" s="94">
        <f>H36</f>
        <v>10</v>
      </c>
    </row>
    <row r="36" spans="1:8" ht="33" customHeight="1" x14ac:dyDescent="0.25">
      <c r="A36" s="99" t="s">
        <v>77</v>
      </c>
      <c r="B36" s="93" t="s">
        <v>53</v>
      </c>
      <c r="C36" s="93" t="s">
        <v>70</v>
      </c>
      <c r="D36" s="93" t="s">
        <v>84</v>
      </c>
      <c r="E36" s="93" t="s">
        <v>78</v>
      </c>
      <c r="F36" s="94">
        <v>15</v>
      </c>
      <c r="G36" s="94">
        <v>12.7</v>
      </c>
      <c r="H36" s="94">
        <v>10</v>
      </c>
    </row>
    <row r="37" spans="1:8" ht="54" customHeight="1" x14ac:dyDescent="0.25">
      <c r="A37" s="99" t="s">
        <v>757</v>
      </c>
      <c r="B37" s="93" t="s">
        <v>53</v>
      </c>
      <c r="C37" s="93" t="s">
        <v>70</v>
      </c>
      <c r="D37" s="93" t="s">
        <v>85</v>
      </c>
      <c r="E37" s="93" t="s">
        <v>56</v>
      </c>
      <c r="F37" s="94">
        <f>F38+F40</f>
        <v>294.3</v>
      </c>
      <c r="G37" s="94">
        <f>G38+G40</f>
        <v>294.3</v>
      </c>
      <c r="H37" s="94">
        <f>H38+H40</f>
        <v>294.3</v>
      </c>
    </row>
    <row r="38" spans="1:8" ht="66" customHeight="1" x14ac:dyDescent="0.25">
      <c r="A38" s="99" t="s">
        <v>65</v>
      </c>
      <c r="B38" s="93" t="s">
        <v>53</v>
      </c>
      <c r="C38" s="93" t="s">
        <v>70</v>
      </c>
      <c r="D38" s="93" t="s">
        <v>85</v>
      </c>
      <c r="E38" s="93" t="s">
        <v>66</v>
      </c>
      <c r="F38" s="94">
        <f>F39</f>
        <v>279.3</v>
      </c>
      <c r="G38" s="94">
        <f>G39</f>
        <v>281.60000000000002</v>
      </c>
      <c r="H38" s="94">
        <f>H39</f>
        <v>284.3</v>
      </c>
    </row>
    <row r="39" spans="1:8" ht="30" customHeight="1" x14ac:dyDescent="0.25">
      <c r="A39" s="99" t="s">
        <v>67</v>
      </c>
      <c r="B39" s="93" t="s">
        <v>53</v>
      </c>
      <c r="C39" s="93" t="s">
        <v>70</v>
      </c>
      <c r="D39" s="93" t="s">
        <v>85</v>
      </c>
      <c r="E39" s="93" t="s">
        <v>68</v>
      </c>
      <c r="F39" s="94">
        <v>279.3</v>
      </c>
      <c r="G39" s="94">
        <v>281.60000000000002</v>
      </c>
      <c r="H39" s="94">
        <v>284.3</v>
      </c>
    </row>
    <row r="40" spans="1:8" ht="30.75" customHeight="1" x14ac:dyDescent="0.25">
      <c r="A40" s="99" t="s">
        <v>75</v>
      </c>
      <c r="B40" s="93" t="s">
        <v>53</v>
      </c>
      <c r="C40" s="93" t="s">
        <v>70</v>
      </c>
      <c r="D40" s="93" t="s">
        <v>85</v>
      </c>
      <c r="E40" s="93" t="s">
        <v>76</v>
      </c>
      <c r="F40" s="94">
        <f>F41</f>
        <v>15</v>
      </c>
      <c r="G40" s="94">
        <f>G41</f>
        <v>12.7</v>
      </c>
      <c r="H40" s="94">
        <f>H41</f>
        <v>10</v>
      </c>
    </row>
    <row r="41" spans="1:8" ht="33.75" customHeight="1" x14ac:dyDescent="0.25">
      <c r="A41" s="99" t="s">
        <v>77</v>
      </c>
      <c r="B41" s="93" t="s">
        <v>53</v>
      </c>
      <c r="C41" s="93" t="s">
        <v>70</v>
      </c>
      <c r="D41" s="93" t="s">
        <v>85</v>
      </c>
      <c r="E41" s="93" t="s">
        <v>78</v>
      </c>
      <c r="F41" s="94">
        <v>15</v>
      </c>
      <c r="G41" s="94">
        <v>12.7</v>
      </c>
      <c r="H41" s="94">
        <v>10</v>
      </c>
    </row>
    <row r="42" spans="1:8" ht="40.5" customHeight="1" x14ac:dyDescent="0.25">
      <c r="A42" s="99" t="s">
        <v>86</v>
      </c>
      <c r="B42" s="93" t="s">
        <v>53</v>
      </c>
      <c r="C42" s="93" t="s">
        <v>70</v>
      </c>
      <c r="D42" s="93" t="s">
        <v>87</v>
      </c>
      <c r="E42" s="93" t="s">
        <v>56</v>
      </c>
      <c r="F42" s="94">
        <f>F43+F49</f>
        <v>294.3</v>
      </c>
      <c r="G42" s="94">
        <f t="shared" ref="G42:H42" si="5">G43+G49</f>
        <v>294.3</v>
      </c>
      <c r="H42" s="94">
        <f t="shared" si="5"/>
        <v>294.3</v>
      </c>
    </row>
    <row r="43" spans="1:8" ht="66.75" customHeight="1" x14ac:dyDescent="0.25">
      <c r="A43" s="99" t="s">
        <v>65</v>
      </c>
      <c r="B43" s="93" t="s">
        <v>53</v>
      </c>
      <c r="C43" s="93" t="s">
        <v>70</v>
      </c>
      <c r="D43" s="93" t="s">
        <v>87</v>
      </c>
      <c r="E43" s="93" t="s">
        <v>66</v>
      </c>
      <c r="F43" s="94">
        <f>F44</f>
        <v>279.3</v>
      </c>
      <c r="G43" s="94">
        <f>G44</f>
        <v>281.60000000000002</v>
      </c>
      <c r="H43" s="94">
        <f>H44</f>
        <v>284.3</v>
      </c>
    </row>
    <row r="44" spans="1:8" ht="30" customHeight="1" x14ac:dyDescent="0.25">
      <c r="A44" s="99" t="s">
        <v>67</v>
      </c>
      <c r="B44" s="93" t="s">
        <v>53</v>
      </c>
      <c r="C44" s="93" t="s">
        <v>70</v>
      </c>
      <c r="D44" s="93" t="s">
        <v>87</v>
      </c>
      <c r="E44" s="93" t="s">
        <v>68</v>
      </c>
      <c r="F44" s="94">
        <v>279.3</v>
      </c>
      <c r="G44" s="94">
        <v>281.60000000000002</v>
      </c>
      <c r="H44" s="94">
        <v>284.3</v>
      </c>
    </row>
    <row r="45" spans="1:8" ht="30" hidden="1" customHeight="1" x14ac:dyDescent="0.25">
      <c r="A45" s="99" t="s">
        <v>75</v>
      </c>
      <c r="B45" s="93" t="s">
        <v>53</v>
      </c>
      <c r="C45" s="93" t="s">
        <v>70</v>
      </c>
      <c r="D45" s="93" t="s">
        <v>87</v>
      </c>
      <c r="E45" s="93" t="s">
        <v>76</v>
      </c>
      <c r="F45" s="94">
        <f>F46</f>
        <v>0</v>
      </c>
      <c r="G45" s="94">
        <f>G46</f>
        <v>0</v>
      </c>
      <c r="H45" s="94">
        <f>H46</f>
        <v>0</v>
      </c>
    </row>
    <row r="46" spans="1:8" ht="39" hidden="1" x14ac:dyDescent="0.25">
      <c r="A46" s="99" t="s">
        <v>77</v>
      </c>
      <c r="B46" s="93" t="s">
        <v>53</v>
      </c>
      <c r="C46" s="93" t="s">
        <v>70</v>
      </c>
      <c r="D46" s="93" t="s">
        <v>87</v>
      </c>
      <c r="E46" s="93" t="s">
        <v>78</v>
      </c>
      <c r="F46" s="94">
        <f>34.4-9.7-24.7</f>
        <v>0</v>
      </c>
      <c r="G46" s="94">
        <f>34.4-9.7-24.7</f>
        <v>0</v>
      </c>
      <c r="H46" s="94">
        <f>34.4-9.7-24.7</f>
        <v>0</v>
      </c>
    </row>
    <row r="47" spans="1:8" ht="26.25" hidden="1" x14ac:dyDescent="0.25">
      <c r="A47" s="99" t="s">
        <v>75</v>
      </c>
      <c r="B47" s="93" t="s">
        <v>53</v>
      </c>
      <c r="C47" s="93" t="s">
        <v>70</v>
      </c>
      <c r="D47" s="93" t="s">
        <v>87</v>
      </c>
      <c r="E47" s="93" t="s">
        <v>76</v>
      </c>
      <c r="F47" s="94">
        <f>F48</f>
        <v>0</v>
      </c>
      <c r="G47" s="94">
        <f>G48</f>
        <v>0</v>
      </c>
      <c r="H47" s="94">
        <f>H48</f>
        <v>0</v>
      </c>
    </row>
    <row r="48" spans="1:8" ht="39" hidden="1" x14ac:dyDescent="0.25">
      <c r="A48" s="99" t="s">
        <v>77</v>
      </c>
      <c r="B48" s="93" t="s">
        <v>53</v>
      </c>
      <c r="C48" s="93" t="s">
        <v>70</v>
      </c>
      <c r="D48" s="93" t="s">
        <v>87</v>
      </c>
      <c r="E48" s="93" t="s">
        <v>78</v>
      </c>
      <c r="F48" s="94">
        <f>24.7-24.7</f>
        <v>0</v>
      </c>
      <c r="G48" s="94">
        <f>24.7-24.7</f>
        <v>0</v>
      </c>
      <c r="H48" s="94">
        <f>24.7-24.7</f>
        <v>0</v>
      </c>
    </row>
    <row r="49" spans="1:8" ht="26.25" x14ac:dyDescent="0.25">
      <c r="A49" s="99" t="s">
        <v>75</v>
      </c>
      <c r="B49" s="93" t="s">
        <v>53</v>
      </c>
      <c r="C49" s="93" t="s">
        <v>70</v>
      </c>
      <c r="D49" s="93" t="s">
        <v>87</v>
      </c>
      <c r="E49" s="93" t="s">
        <v>76</v>
      </c>
      <c r="F49" s="94">
        <f>F50</f>
        <v>15</v>
      </c>
      <c r="G49" s="94">
        <f t="shared" ref="G49:H49" si="6">G50</f>
        <v>12.7</v>
      </c>
      <c r="H49" s="94">
        <f t="shared" si="6"/>
        <v>10</v>
      </c>
    </row>
    <row r="50" spans="1:8" ht="29.25" customHeight="1" x14ac:dyDescent="0.25">
      <c r="A50" s="99" t="s">
        <v>77</v>
      </c>
      <c r="B50" s="93" t="s">
        <v>53</v>
      </c>
      <c r="C50" s="93" t="s">
        <v>70</v>
      </c>
      <c r="D50" s="93" t="s">
        <v>87</v>
      </c>
      <c r="E50" s="93" t="s">
        <v>78</v>
      </c>
      <c r="F50" s="94">
        <v>15</v>
      </c>
      <c r="G50" s="94">
        <v>12.7</v>
      </c>
      <c r="H50" s="94">
        <v>10</v>
      </c>
    </row>
    <row r="51" spans="1:8" ht="67.5" customHeight="1" x14ac:dyDescent="0.25">
      <c r="A51" s="99" t="s">
        <v>88</v>
      </c>
      <c r="B51" s="93" t="s">
        <v>53</v>
      </c>
      <c r="C51" s="93" t="s">
        <v>70</v>
      </c>
      <c r="D51" s="93" t="s">
        <v>89</v>
      </c>
      <c r="E51" s="93" t="s">
        <v>56</v>
      </c>
      <c r="F51" s="94">
        <f>F52+F54</f>
        <v>294.3</v>
      </c>
      <c r="G51" s="94">
        <f>G52+G54</f>
        <v>294.3</v>
      </c>
      <c r="H51" s="94">
        <f>H52+H54</f>
        <v>294.3</v>
      </c>
    </row>
    <row r="52" spans="1:8" ht="67.5" customHeight="1" x14ac:dyDescent="0.25">
      <c r="A52" s="99" t="s">
        <v>65</v>
      </c>
      <c r="B52" s="93" t="s">
        <v>53</v>
      </c>
      <c r="C52" s="93" t="s">
        <v>70</v>
      </c>
      <c r="D52" s="93" t="s">
        <v>89</v>
      </c>
      <c r="E52" s="93" t="s">
        <v>66</v>
      </c>
      <c r="F52" s="94">
        <f>F53</f>
        <v>279.3</v>
      </c>
      <c r="G52" s="94">
        <f>G53</f>
        <v>281.60000000000002</v>
      </c>
      <c r="H52" s="94">
        <f>H53</f>
        <v>284.3</v>
      </c>
    </row>
    <row r="53" spans="1:8" ht="30" customHeight="1" x14ac:dyDescent="0.25">
      <c r="A53" s="99" t="s">
        <v>67</v>
      </c>
      <c r="B53" s="93" t="s">
        <v>53</v>
      </c>
      <c r="C53" s="93" t="s">
        <v>70</v>
      </c>
      <c r="D53" s="93" t="s">
        <v>89</v>
      </c>
      <c r="E53" s="93" t="s">
        <v>68</v>
      </c>
      <c r="F53" s="94">
        <v>279.3</v>
      </c>
      <c r="G53" s="94">
        <v>281.60000000000002</v>
      </c>
      <c r="H53" s="94">
        <v>284.3</v>
      </c>
    </row>
    <row r="54" spans="1:8" ht="33.75" customHeight="1" x14ac:dyDescent="0.25">
      <c r="A54" s="99" t="s">
        <v>75</v>
      </c>
      <c r="B54" s="93" t="s">
        <v>53</v>
      </c>
      <c r="C54" s="93" t="s">
        <v>70</v>
      </c>
      <c r="D54" s="93" t="s">
        <v>89</v>
      </c>
      <c r="E54" s="93" t="s">
        <v>76</v>
      </c>
      <c r="F54" s="94">
        <f>F55</f>
        <v>15</v>
      </c>
      <c r="G54" s="94">
        <f>G55</f>
        <v>12.7</v>
      </c>
      <c r="H54" s="94">
        <f>H55</f>
        <v>10</v>
      </c>
    </row>
    <row r="55" spans="1:8" ht="32.25" customHeight="1" x14ac:dyDescent="0.25">
      <c r="A55" s="99" t="s">
        <v>77</v>
      </c>
      <c r="B55" s="93" t="s">
        <v>53</v>
      </c>
      <c r="C55" s="93" t="s">
        <v>70</v>
      </c>
      <c r="D55" s="93" t="s">
        <v>89</v>
      </c>
      <c r="E55" s="93" t="s">
        <v>78</v>
      </c>
      <c r="F55" s="94">
        <v>15</v>
      </c>
      <c r="G55" s="94">
        <v>12.7</v>
      </c>
      <c r="H55" s="94">
        <v>10</v>
      </c>
    </row>
    <row r="56" spans="1:8" ht="55.5" customHeight="1" x14ac:dyDescent="0.25">
      <c r="A56" s="99" t="s">
        <v>90</v>
      </c>
      <c r="B56" s="93" t="s">
        <v>53</v>
      </c>
      <c r="C56" s="93" t="s">
        <v>70</v>
      </c>
      <c r="D56" s="93" t="s">
        <v>91</v>
      </c>
      <c r="E56" s="93" t="s">
        <v>56</v>
      </c>
      <c r="F56" s="94">
        <f>F57+F59</f>
        <v>882.69999999999993</v>
      </c>
      <c r="G56" s="94">
        <f>G57+G59</f>
        <v>882.7</v>
      </c>
      <c r="H56" s="94">
        <f>H57+H59</f>
        <v>882.7</v>
      </c>
    </row>
    <row r="57" spans="1:8" ht="69" customHeight="1" x14ac:dyDescent="0.25">
      <c r="A57" s="99" t="s">
        <v>65</v>
      </c>
      <c r="B57" s="93" t="s">
        <v>53</v>
      </c>
      <c r="C57" s="93" t="s">
        <v>70</v>
      </c>
      <c r="D57" s="93" t="s">
        <v>91</v>
      </c>
      <c r="E57" s="93" t="s">
        <v>66</v>
      </c>
      <c r="F57" s="94">
        <f>F58</f>
        <v>837.9</v>
      </c>
      <c r="G57" s="94">
        <f>G58</f>
        <v>844.6</v>
      </c>
      <c r="H57" s="94">
        <f>H58</f>
        <v>852.7</v>
      </c>
    </row>
    <row r="58" spans="1:8" ht="31.5" customHeight="1" x14ac:dyDescent="0.25">
      <c r="A58" s="99" t="s">
        <v>67</v>
      </c>
      <c r="B58" s="93" t="s">
        <v>53</v>
      </c>
      <c r="C58" s="93" t="s">
        <v>70</v>
      </c>
      <c r="D58" s="93" t="s">
        <v>91</v>
      </c>
      <c r="E58" s="93" t="s">
        <v>68</v>
      </c>
      <c r="F58" s="94">
        <v>837.9</v>
      </c>
      <c r="G58" s="94">
        <v>844.6</v>
      </c>
      <c r="H58" s="94">
        <v>852.7</v>
      </c>
    </row>
    <row r="59" spans="1:8" ht="30" customHeight="1" x14ac:dyDescent="0.25">
      <c r="A59" s="99" t="s">
        <v>75</v>
      </c>
      <c r="B59" s="93" t="s">
        <v>53</v>
      </c>
      <c r="C59" s="93" t="s">
        <v>70</v>
      </c>
      <c r="D59" s="93" t="s">
        <v>91</v>
      </c>
      <c r="E59" s="93" t="s">
        <v>76</v>
      </c>
      <c r="F59" s="94">
        <f>F60</f>
        <v>44.8</v>
      </c>
      <c r="G59" s="94">
        <f>G60</f>
        <v>38.1</v>
      </c>
      <c r="H59" s="94">
        <f>H60</f>
        <v>30</v>
      </c>
    </row>
    <row r="60" spans="1:8" ht="33" customHeight="1" x14ac:dyDescent="0.25">
      <c r="A60" s="99" t="s">
        <v>77</v>
      </c>
      <c r="B60" s="93" t="s">
        <v>53</v>
      </c>
      <c r="C60" s="93" t="s">
        <v>70</v>
      </c>
      <c r="D60" s="93" t="s">
        <v>91</v>
      </c>
      <c r="E60" s="93" t="s">
        <v>78</v>
      </c>
      <c r="F60" s="94">
        <v>44.8</v>
      </c>
      <c r="G60" s="94">
        <v>38.1</v>
      </c>
      <c r="H60" s="94">
        <v>30</v>
      </c>
    </row>
    <row r="61" spans="1:8" ht="93.75" customHeight="1" x14ac:dyDescent="0.25">
      <c r="A61" s="99" t="s">
        <v>92</v>
      </c>
      <c r="B61" s="93" t="s">
        <v>53</v>
      </c>
      <c r="C61" s="93" t="s">
        <v>70</v>
      </c>
      <c r="D61" s="93" t="s">
        <v>93</v>
      </c>
      <c r="E61" s="93" t="s">
        <v>56</v>
      </c>
      <c r="F61" s="94">
        <f>F62+F67</f>
        <v>294.3</v>
      </c>
      <c r="G61" s="94">
        <f>G62+G67</f>
        <v>294.3</v>
      </c>
      <c r="H61" s="94">
        <f>H62+H67</f>
        <v>294.3</v>
      </c>
    </row>
    <row r="62" spans="1:8" ht="68.25" customHeight="1" x14ac:dyDescent="0.25">
      <c r="A62" s="99" t="s">
        <v>65</v>
      </c>
      <c r="B62" s="93" t="s">
        <v>53</v>
      </c>
      <c r="C62" s="93" t="s">
        <v>70</v>
      </c>
      <c r="D62" s="93" t="s">
        <v>93</v>
      </c>
      <c r="E62" s="93" t="s">
        <v>66</v>
      </c>
      <c r="F62" s="94">
        <f t="shared" ref="F62:H62" si="7">F63</f>
        <v>279.3</v>
      </c>
      <c r="G62" s="94">
        <f t="shared" si="7"/>
        <v>281.60000000000002</v>
      </c>
      <c r="H62" s="94">
        <f t="shared" si="7"/>
        <v>284.3</v>
      </c>
    </row>
    <row r="63" spans="1:8" ht="32.25" customHeight="1" x14ac:dyDescent="0.25">
      <c r="A63" s="99" t="s">
        <v>67</v>
      </c>
      <c r="B63" s="93" t="s">
        <v>53</v>
      </c>
      <c r="C63" s="93" t="s">
        <v>70</v>
      </c>
      <c r="D63" s="93" t="s">
        <v>93</v>
      </c>
      <c r="E63" s="93" t="s">
        <v>68</v>
      </c>
      <c r="F63" s="94">
        <v>279.3</v>
      </c>
      <c r="G63" s="94">
        <v>281.60000000000002</v>
      </c>
      <c r="H63" s="94">
        <v>284.3</v>
      </c>
    </row>
    <row r="64" spans="1:8" ht="90" hidden="1" x14ac:dyDescent="0.25">
      <c r="A64" s="99" t="s">
        <v>94</v>
      </c>
      <c r="B64" s="93" t="s">
        <v>53</v>
      </c>
      <c r="C64" s="93" t="s">
        <v>70</v>
      </c>
      <c r="D64" s="93" t="s">
        <v>95</v>
      </c>
      <c r="E64" s="93" t="s">
        <v>56</v>
      </c>
      <c r="F64" s="94">
        <f t="shared" ref="F64:H65" si="8">F65</f>
        <v>0</v>
      </c>
      <c r="G64" s="94">
        <f t="shared" si="8"/>
        <v>0</v>
      </c>
      <c r="H64" s="94">
        <f t="shared" si="8"/>
        <v>0</v>
      </c>
    </row>
    <row r="65" spans="1:8" ht="26.25" hidden="1" x14ac:dyDescent="0.25">
      <c r="A65" s="99" t="s">
        <v>75</v>
      </c>
      <c r="B65" s="93" t="s">
        <v>53</v>
      </c>
      <c r="C65" s="93" t="s">
        <v>70</v>
      </c>
      <c r="D65" s="93" t="s">
        <v>95</v>
      </c>
      <c r="E65" s="93" t="s">
        <v>76</v>
      </c>
      <c r="F65" s="94">
        <f t="shared" si="8"/>
        <v>0</v>
      </c>
      <c r="G65" s="94">
        <f t="shared" si="8"/>
        <v>0</v>
      </c>
      <c r="H65" s="94">
        <f t="shared" si="8"/>
        <v>0</v>
      </c>
    </row>
    <row r="66" spans="1:8" ht="39" hidden="1" x14ac:dyDescent="0.25">
      <c r="A66" s="99" t="s">
        <v>77</v>
      </c>
      <c r="B66" s="93" t="s">
        <v>53</v>
      </c>
      <c r="C66" s="93" t="s">
        <v>70</v>
      </c>
      <c r="D66" s="93" t="s">
        <v>95</v>
      </c>
      <c r="E66" s="93" t="s">
        <v>78</v>
      </c>
      <c r="F66" s="94">
        <v>0</v>
      </c>
      <c r="G66" s="94">
        <v>0</v>
      </c>
      <c r="H66" s="94">
        <v>0</v>
      </c>
    </row>
    <row r="67" spans="1:8" ht="26.25" x14ac:dyDescent="0.25">
      <c r="A67" s="99" t="s">
        <v>75</v>
      </c>
      <c r="B67" s="93" t="s">
        <v>53</v>
      </c>
      <c r="C67" s="93" t="s">
        <v>70</v>
      </c>
      <c r="D67" s="93" t="s">
        <v>93</v>
      </c>
      <c r="E67" s="93" t="s">
        <v>76</v>
      </c>
      <c r="F67" s="94">
        <f>F68</f>
        <v>15</v>
      </c>
      <c r="G67" s="94">
        <f t="shared" ref="G67:H67" si="9">G68</f>
        <v>12.7</v>
      </c>
      <c r="H67" s="94">
        <f t="shared" si="9"/>
        <v>10</v>
      </c>
    </row>
    <row r="68" spans="1:8" ht="39" x14ac:dyDescent="0.25">
      <c r="A68" s="99" t="s">
        <v>77</v>
      </c>
      <c r="B68" s="93" t="s">
        <v>53</v>
      </c>
      <c r="C68" s="93" t="s">
        <v>70</v>
      </c>
      <c r="D68" s="93" t="s">
        <v>93</v>
      </c>
      <c r="E68" s="93" t="s">
        <v>78</v>
      </c>
      <c r="F68" s="94">
        <v>15</v>
      </c>
      <c r="G68" s="94">
        <v>12.7</v>
      </c>
      <c r="H68" s="94">
        <v>10</v>
      </c>
    </row>
    <row r="69" spans="1:8" ht="81.75" customHeight="1" x14ac:dyDescent="0.25">
      <c r="A69" s="99" t="s">
        <v>96</v>
      </c>
      <c r="B69" s="93" t="s">
        <v>53</v>
      </c>
      <c r="C69" s="93" t="s">
        <v>70</v>
      </c>
      <c r="D69" s="93" t="s">
        <v>97</v>
      </c>
      <c r="E69" s="93" t="s">
        <v>56</v>
      </c>
      <c r="F69" s="94">
        <f>F70+F72</f>
        <v>29.5</v>
      </c>
      <c r="G69" s="94">
        <f>G70+G72</f>
        <v>30.2</v>
      </c>
      <c r="H69" s="94">
        <f>H70+H72</f>
        <v>31</v>
      </c>
    </row>
    <row r="70" spans="1:8" ht="68.25" customHeight="1" x14ac:dyDescent="0.25">
      <c r="A70" s="99" t="s">
        <v>65</v>
      </c>
      <c r="B70" s="93" t="s">
        <v>53</v>
      </c>
      <c r="C70" s="93" t="s">
        <v>70</v>
      </c>
      <c r="D70" s="93" t="s">
        <v>97</v>
      </c>
      <c r="E70" s="93" t="s">
        <v>66</v>
      </c>
      <c r="F70" s="94">
        <f>F71</f>
        <v>29.5</v>
      </c>
      <c r="G70" s="94">
        <f>G71</f>
        <v>30.2</v>
      </c>
      <c r="H70" s="94">
        <f>H71</f>
        <v>31</v>
      </c>
    </row>
    <row r="71" spans="1:8" ht="29.25" customHeight="1" x14ac:dyDescent="0.25">
      <c r="A71" s="99" t="s">
        <v>67</v>
      </c>
      <c r="B71" s="93" t="s">
        <v>53</v>
      </c>
      <c r="C71" s="93" t="s">
        <v>70</v>
      </c>
      <c r="D71" s="93" t="s">
        <v>97</v>
      </c>
      <c r="E71" s="93" t="s">
        <v>68</v>
      </c>
      <c r="F71" s="94">
        <v>29.5</v>
      </c>
      <c r="G71" s="94">
        <v>30.2</v>
      </c>
      <c r="H71" s="94">
        <v>31</v>
      </c>
    </row>
    <row r="72" spans="1:8" ht="30" hidden="1" customHeight="1" x14ac:dyDescent="0.25">
      <c r="A72" s="99" t="s">
        <v>75</v>
      </c>
      <c r="B72" s="93" t="s">
        <v>53</v>
      </c>
      <c r="C72" s="93" t="s">
        <v>70</v>
      </c>
      <c r="D72" s="93" t="s">
        <v>97</v>
      </c>
      <c r="E72" s="93" t="s">
        <v>76</v>
      </c>
      <c r="F72" s="94">
        <f>F73</f>
        <v>0</v>
      </c>
      <c r="G72" s="94">
        <f>G73</f>
        <v>0</v>
      </c>
      <c r="H72" s="94">
        <f>H73</f>
        <v>0</v>
      </c>
    </row>
    <row r="73" spans="1:8" ht="27" hidden="1" customHeight="1" x14ac:dyDescent="0.25">
      <c r="A73" s="99" t="s">
        <v>77</v>
      </c>
      <c r="B73" s="93" t="s">
        <v>53</v>
      </c>
      <c r="C73" s="93" t="s">
        <v>70</v>
      </c>
      <c r="D73" s="93" t="s">
        <v>97</v>
      </c>
      <c r="E73" s="93" t="s">
        <v>78</v>
      </c>
      <c r="F73" s="94">
        <v>0</v>
      </c>
      <c r="G73" s="94">
        <v>0</v>
      </c>
      <c r="H73" s="94">
        <v>0</v>
      </c>
    </row>
    <row r="74" spans="1:8" ht="19.5" hidden="1" customHeight="1" x14ac:dyDescent="0.25">
      <c r="A74" s="99" t="s">
        <v>98</v>
      </c>
      <c r="B74" s="93" t="s">
        <v>53</v>
      </c>
      <c r="C74" s="93" t="s">
        <v>99</v>
      </c>
      <c r="D74" s="93" t="s">
        <v>100</v>
      </c>
      <c r="E74" s="93" t="s">
        <v>56</v>
      </c>
      <c r="F74" s="94">
        <f t="shared" ref="F74:H76" si="10">F75</f>
        <v>0</v>
      </c>
      <c r="G74" s="94">
        <f t="shared" si="10"/>
        <v>0</v>
      </c>
      <c r="H74" s="94">
        <f t="shared" si="10"/>
        <v>0</v>
      </c>
    </row>
    <row r="75" spans="1:8" ht="42.75" hidden="1" customHeight="1" x14ac:dyDescent="0.25">
      <c r="A75" s="99" t="s">
        <v>101</v>
      </c>
      <c r="B75" s="93" t="s">
        <v>53</v>
      </c>
      <c r="C75" s="93" t="s">
        <v>99</v>
      </c>
      <c r="D75" s="93" t="s">
        <v>102</v>
      </c>
      <c r="E75" s="93" t="s">
        <v>56</v>
      </c>
      <c r="F75" s="94">
        <f t="shared" si="10"/>
        <v>0</v>
      </c>
      <c r="G75" s="94">
        <f t="shared" si="10"/>
        <v>0</v>
      </c>
      <c r="H75" s="94">
        <f t="shared" si="10"/>
        <v>0</v>
      </c>
    </row>
    <row r="76" spans="1:8" ht="27" hidden="1" customHeight="1" x14ac:dyDescent="0.25">
      <c r="A76" s="99" t="s">
        <v>103</v>
      </c>
      <c r="B76" s="93" t="s">
        <v>53</v>
      </c>
      <c r="C76" s="93" t="s">
        <v>99</v>
      </c>
      <c r="D76" s="93" t="s">
        <v>102</v>
      </c>
      <c r="E76" s="93" t="s">
        <v>76</v>
      </c>
      <c r="F76" s="94">
        <f t="shared" si="10"/>
        <v>0</v>
      </c>
      <c r="G76" s="94">
        <f t="shared" si="10"/>
        <v>0</v>
      </c>
      <c r="H76" s="94">
        <f t="shared" si="10"/>
        <v>0</v>
      </c>
    </row>
    <row r="77" spans="1:8" ht="27" hidden="1" customHeight="1" x14ac:dyDescent="0.25">
      <c r="A77" s="171" t="s">
        <v>77</v>
      </c>
      <c r="B77" s="93" t="s">
        <v>53</v>
      </c>
      <c r="C77" s="93" t="s">
        <v>99</v>
      </c>
      <c r="D77" s="93" t="s">
        <v>102</v>
      </c>
      <c r="E77" s="93" t="s">
        <v>78</v>
      </c>
      <c r="F77" s="94">
        <v>0</v>
      </c>
      <c r="G77" s="94">
        <v>0</v>
      </c>
      <c r="H77" s="94">
        <v>0</v>
      </c>
    </row>
    <row r="78" spans="1:8" ht="56.25" customHeight="1" x14ac:dyDescent="0.25">
      <c r="A78" s="173" t="s">
        <v>886</v>
      </c>
      <c r="B78" s="160" t="s">
        <v>53</v>
      </c>
      <c r="C78" s="93" t="s">
        <v>70</v>
      </c>
      <c r="D78" s="93" t="s">
        <v>104</v>
      </c>
      <c r="E78" s="93" t="s">
        <v>56</v>
      </c>
      <c r="F78" s="94">
        <f t="shared" ref="F78:H79" si="11">F79</f>
        <v>1.4</v>
      </c>
      <c r="G78" s="94">
        <f t="shared" si="11"/>
        <v>1.4</v>
      </c>
      <c r="H78" s="94">
        <f t="shared" si="11"/>
        <v>1.4</v>
      </c>
    </row>
    <row r="79" spans="1:8" ht="66" customHeight="1" x14ac:dyDescent="0.25">
      <c r="A79" s="172" t="s">
        <v>65</v>
      </c>
      <c r="B79" s="93" t="s">
        <v>53</v>
      </c>
      <c r="C79" s="93" t="s">
        <v>70</v>
      </c>
      <c r="D79" s="93" t="s">
        <v>104</v>
      </c>
      <c r="E79" s="93" t="s">
        <v>66</v>
      </c>
      <c r="F79" s="94">
        <f t="shared" si="11"/>
        <v>1.4</v>
      </c>
      <c r="G79" s="94">
        <f t="shared" si="11"/>
        <v>1.4</v>
      </c>
      <c r="H79" s="94">
        <f t="shared" si="11"/>
        <v>1.4</v>
      </c>
    </row>
    <row r="80" spans="1:8" ht="27" customHeight="1" x14ac:dyDescent="0.25">
      <c r="A80" s="99" t="s">
        <v>67</v>
      </c>
      <c r="B80" s="93" t="s">
        <v>53</v>
      </c>
      <c r="C80" s="93" t="s">
        <v>70</v>
      </c>
      <c r="D80" s="93" t="s">
        <v>104</v>
      </c>
      <c r="E80" s="93" t="s">
        <v>68</v>
      </c>
      <c r="F80" s="94">
        <v>1.4</v>
      </c>
      <c r="G80" s="94">
        <v>1.4</v>
      </c>
      <c r="H80" s="94">
        <v>1.4</v>
      </c>
    </row>
    <row r="81" spans="1:8" ht="20.25" hidden="1" customHeight="1" x14ac:dyDescent="0.25">
      <c r="A81" s="99" t="s">
        <v>98</v>
      </c>
      <c r="B81" s="93" t="s">
        <v>53</v>
      </c>
      <c r="C81" s="93" t="s">
        <v>99</v>
      </c>
      <c r="D81" s="93" t="s">
        <v>55</v>
      </c>
      <c r="E81" s="93" t="s">
        <v>56</v>
      </c>
      <c r="F81" s="94">
        <f t="shared" ref="F81:H85" si="12">F82</f>
        <v>0</v>
      </c>
      <c r="G81" s="94">
        <f t="shared" si="12"/>
        <v>0</v>
      </c>
      <c r="H81" s="94">
        <f t="shared" si="12"/>
        <v>0</v>
      </c>
    </row>
    <row r="82" spans="1:8" ht="27" hidden="1" customHeight="1" x14ac:dyDescent="0.25">
      <c r="A82" s="99" t="s">
        <v>59</v>
      </c>
      <c r="B82" s="93" t="s">
        <v>53</v>
      </c>
      <c r="C82" s="93" t="s">
        <v>99</v>
      </c>
      <c r="D82" s="93" t="s">
        <v>60</v>
      </c>
      <c r="E82" s="93" t="s">
        <v>56</v>
      </c>
      <c r="F82" s="94">
        <f t="shared" si="12"/>
        <v>0</v>
      </c>
      <c r="G82" s="94">
        <f t="shared" si="12"/>
        <v>0</v>
      </c>
      <c r="H82" s="94">
        <f t="shared" si="12"/>
        <v>0</v>
      </c>
    </row>
    <row r="83" spans="1:8" ht="27" hidden="1" customHeight="1" x14ac:dyDescent="0.25">
      <c r="A83" s="99" t="s">
        <v>61</v>
      </c>
      <c r="B83" s="93" t="s">
        <v>53</v>
      </c>
      <c r="C83" s="93" t="s">
        <v>99</v>
      </c>
      <c r="D83" s="93" t="s">
        <v>62</v>
      </c>
      <c r="E83" s="93" t="s">
        <v>56</v>
      </c>
      <c r="F83" s="94">
        <f t="shared" si="12"/>
        <v>0</v>
      </c>
      <c r="G83" s="94">
        <f t="shared" si="12"/>
        <v>0</v>
      </c>
      <c r="H83" s="94">
        <f t="shared" si="12"/>
        <v>0</v>
      </c>
    </row>
    <row r="84" spans="1:8" ht="41.25" hidden="1" customHeight="1" x14ac:dyDescent="0.25">
      <c r="A84" s="99" t="s">
        <v>101</v>
      </c>
      <c r="B84" s="93" t="s">
        <v>53</v>
      </c>
      <c r="C84" s="93" t="s">
        <v>99</v>
      </c>
      <c r="D84" s="93" t="s">
        <v>105</v>
      </c>
      <c r="E84" s="93" t="s">
        <v>56</v>
      </c>
      <c r="F84" s="94">
        <f t="shared" si="12"/>
        <v>0</v>
      </c>
      <c r="G84" s="94">
        <f t="shared" si="12"/>
        <v>0</v>
      </c>
      <c r="H84" s="94">
        <f t="shared" si="12"/>
        <v>0</v>
      </c>
    </row>
    <row r="85" spans="1:8" ht="27" hidden="1" customHeight="1" x14ac:dyDescent="0.25">
      <c r="A85" s="99" t="s">
        <v>75</v>
      </c>
      <c r="B85" s="93" t="s">
        <v>53</v>
      </c>
      <c r="C85" s="93" t="s">
        <v>99</v>
      </c>
      <c r="D85" s="93" t="s">
        <v>105</v>
      </c>
      <c r="E85" s="93" t="s">
        <v>76</v>
      </c>
      <c r="F85" s="94">
        <f t="shared" si="12"/>
        <v>0</v>
      </c>
      <c r="G85" s="94">
        <f t="shared" si="12"/>
        <v>0</v>
      </c>
      <c r="H85" s="94">
        <f t="shared" si="12"/>
        <v>0</v>
      </c>
    </row>
    <row r="86" spans="1:8" ht="27.75" hidden="1" customHeight="1" x14ac:dyDescent="0.25">
      <c r="A86" s="99" t="s">
        <v>77</v>
      </c>
      <c r="B86" s="93" t="s">
        <v>53</v>
      </c>
      <c r="C86" s="93" t="s">
        <v>99</v>
      </c>
      <c r="D86" s="93" t="s">
        <v>105</v>
      </c>
      <c r="E86" s="93" t="s">
        <v>78</v>
      </c>
      <c r="F86" s="94">
        <v>0</v>
      </c>
      <c r="G86" s="94">
        <v>0</v>
      </c>
      <c r="H86" s="94">
        <v>0</v>
      </c>
    </row>
    <row r="87" spans="1:8" ht="27" customHeight="1" x14ac:dyDescent="0.25">
      <c r="A87" s="99" t="s">
        <v>106</v>
      </c>
      <c r="B87" s="93" t="s">
        <v>53</v>
      </c>
      <c r="C87" s="93" t="s">
        <v>107</v>
      </c>
      <c r="D87" s="93" t="s">
        <v>55</v>
      </c>
      <c r="E87" s="93" t="s">
        <v>56</v>
      </c>
      <c r="F87" s="94">
        <f>F88</f>
        <v>3372</v>
      </c>
      <c r="G87" s="94">
        <f t="shared" ref="G87:H88" si="13">G88</f>
        <v>3464.1000000000004</v>
      </c>
      <c r="H87" s="94">
        <f>H88</f>
        <v>3575.8</v>
      </c>
    </row>
    <row r="88" spans="1:8" ht="27" customHeight="1" x14ac:dyDescent="0.25">
      <c r="A88" s="99" t="s">
        <v>59</v>
      </c>
      <c r="B88" s="93" t="s">
        <v>53</v>
      </c>
      <c r="C88" s="93" t="s">
        <v>107</v>
      </c>
      <c r="D88" s="93" t="s">
        <v>60</v>
      </c>
      <c r="E88" s="93" t="s">
        <v>56</v>
      </c>
      <c r="F88" s="94">
        <f>F89</f>
        <v>3372</v>
      </c>
      <c r="G88" s="94">
        <f t="shared" si="13"/>
        <v>3464.1000000000004</v>
      </c>
      <c r="H88" s="94">
        <f t="shared" si="13"/>
        <v>3575.8</v>
      </c>
    </row>
    <row r="89" spans="1:8" ht="29.25" customHeight="1" x14ac:dyDescent="0.25">
      <c r="A89" s="99" t="s">
        <v>61</v>
      </c>
      <c r="B89" s="93" t="s">
        <v>53</v>
      </c>
      <c r="C89" s="93" t="s">
        <v>107</v>
      </c>
      <c r="D89" s="93" t="s">
        <v>62</v>
      </c>
      <c r="E89" s="93" t="s">
        <v>56</v>
      </c>
      <c r="F89" s="94">
        <f>F90+F95</f>
        <v>3372</v>
      </c>
      <c r="G89" s="94">
        <f>G90+G95</f>
        <v>3464.1000000000004</v>
      </c>
      <c r="H89" s="94">
        <f>H90+H95</f>
        <v>3575.8</v>
      </c>
    </row>
    <row r="90" spans="1:8" ht="32.25" customHeight="1" x14ac:dyDescent="0.25">
      <c r="A90" s="99" t="s">
        <v>73</v>
      </c>
      <c r="B90" s="93" t="s">
        <v>53</v>
      </c>
      <c r="C90" s="93" t="s">
        <v>107</v>
      </c>
      <c r="D90" s="93" t="s">
        <v>74</v>
      </c>
      <c r="E90" s="93" t="s">
        <v>56</v>
      </c>
      <c r="F90" s="94">
        <f>F91+F93</f>
        <v>2718.3</v>
      </c>
      <c r="G90" s="94">
        <f>G91+G93</f>
        <v>2786.9</v>
      </c>
      <c r="H90" s="94">
        <f>H91+H93</f>
        <v>2895</v>
      </c>
    </row>
    <row r="91" spans="1:8" ht="70.5" customHeight="1" x14ac:dyDescent="0.25">
      <c r="A91" s="99" t="s">
        <v>65</v>
      </c>
      <c r="B91" s="93" t="s">
        <v>53</v>
      </c>
      <c r="C91" s="93" t="s">
        <v>107</v>
      </c>
      <c r="D91" s="93" t="s">
        <v>74</v>
      </c>
      <c r="E91" s="93" t="s">
        <v>66</v>
      </c>
      <c r="F91" s="94">
        <f>F92</f>
        <v>2716.3</v>
      </c>
      <c r="G91" s="94">
        <f>G92</f>
        <v>2784.9</v>
      </c>
      <c r="H91" s="94">
        <f>H92</f>
        <v>2893</v>
      </c>
    </row>
    <row r="92" spans="1:8" ht="27" customHeight="1" x14ac:dyDescent="0.25">
      <c r="A92" s="99" t="s">
        <v>67</v>
      </c>
      <c r="B92" s="93" t="s">
        <v>53</v>
      </c>
      <c r="C92" s="93" t="s">
        <v>107</v>
      </c>
      <c r="D92" s="93" t="s">
        <v>74</v>
      </c>
      <c r="E92" s="93" t="s">
        <v>68</v>
      </c>
      <c r="F92" s="94">
        <v>2716.3</v>
      </c>
      <c r="G92" s="94">
        <v>2784.9</v>
      </c>
      <c r="H92" s="94">
        <v>2893</v>
      </c>
    </row>
    <row r="93" spans="1:8" ht="15.75" customHeight="1" x14ac:dyDescent="0.25">
      <c r="A93" s="99" t="s">
        <v>79</v>
      </c>
      <c r="B93" s="93" t="s">
        <v>53</v>
      </c>
      <c r="C93" s="93" t="s">
        <v>107</v>
      </c>
      <c r="D93" s="93" t="s">
        <v>74</v>
      </c>
      <c r="E93" s="93" t="s">
        <v>80</v>
      </c>
      <c r="F93" s="94">
        <f>F94</f>
        <v>2</v>
      </c>
      <c r="G93" s="94">
        <f>G94</f>
        <v>2</v>
      </c>
      <c r="H93" s="94">
        <f>H94</f>
        <v>2</v>
      </c>
    </row>
    <row r="94" spans="1:8" ht="17.25" customHeight="1" x14ac:dyDescent="0.25">
      <c r="A94" s="99" t="s">
        <v>81</v>
      </c>
      <c r="B94" s="93" t="s">
        <v>53</v>
      </c>
      <c r="C94" s="93" t="s">
        <v>107</v>
      </c>
      <c r="D94" s="93" t="s">
        <v>74</v>
      </c>
      <c r="E94" s="93" t="s">
        <v>82</v>
      </c>
      <c r="F94" s="94">
        <v>2</v>
      </c>
      <c r="G94" s="94">
        <v>2</v>
      </c>
      <c r="H94" s="94">
        <v>2</v>
      </c>
    </row>
    <row r="95" spans="1:8" ht="27" customHeight="1" x14ac:dyDescent="0.25">
      <c r="A95" s="99" t="s">
        <v>108</v>
      </c>
      <c r="B95" s="93" t="s">
        <v>53</v>
      </c>
      <c r="C95" s="93" t="s">
        <v>107</v>
      </c>
      <c r="D95" s="93" t="s">
        <v>109</v>
      </c>
      <c r="E95" s="93" t="s">
        <v>56</v>
      </c>
      <c r="F95" s="94">
        <f t="shared" ref="F95:H96" si="14">F96</f>
        <v>653.70000000000005</v>
      </c>
      <c r="G95" s="94">
        <f t="shared" si="14"/>
        <v>677.2</v>
      </c>
      <c r="H95" s="94">
        <f t="shared" si="14"/>
        <v>680.8</v>
      </c>
    </row>
    <row r="96" spans="1:8" ht="67.5" customHeight="1" x14ac:dyDescent="0.25">
      <c r="A96" s="99" t="s">
        <v>65</v>
      </c>
      <c r="B96" s="93" t="s">
        <v>53</v>
      </c>
      <c r="C96" s="93" t="s">
        <v>107</v>
      </c>
      <c r="D96" s="93" t="s">
        <v>109</v>
      </c>
      <c r="E96" s="93" t="s">
        <v>66</v>
      </c>
      <c r="F96" s="94">
        <f t="shared" si="14"/>
        <v>653.70000000000005</v>
      </c>
      <c r="G96" s="94">
        <f t="shared" si="14"/>
        <v>677.2</v>
      </c>
      <c r="H96" s="94">
        <f t="shared" si="14"/>
        <v>680.8</v>
      </c>
    </row>
    <row r="97" spans="1:8" ht="27" customHeight="1" x14ac:dyDescent="0.25">
      <c r="A97" s="99" t="s">
        <v>67</v>
      </c>
      <c r="B97" s="93" t="s">
        <v>53</v>
      </c>
      <c r="C97" s="93" t="s">
        <v>107</v>
      </c>
      <c r="D97" s="93" t="s">
        <v>109</v>
      </c>
      <c r="E97" s="93" t="s">
        <v>68</v>
      </c>
      <c r="F97" s="94">
        <v>653.70000000000005</v>
      </c>
      <c r="G97" s="94">
        <v>677.2</v>
      </c>
      <c r="H97" s="94">
        <v>680.8</v>
      </c>
    </row>
    <row r="98" spans="1:8" ht="18.75" hidden="1" customHeight="1" x14ac:dyDescent="0.25">
      <c r="A98" s="99" t="s">
        <v>110</v>
      </c>
      <c r="B98" s="93" t="s">
        <v>53</v>
      </c>
      <c r="C98" s="93" t="s">
        <v>111</v>
      </c>
      <c r="D98" s="93" t="s">
        <v>55</v>
      </c>
      <c r="E98" s="93" t="s">
        <v>56</v>
      </c>
      <c r="F98" s="94">
        <f t="shared" ref="F98:H101" si="15">F99</f>
        <v>0</v>
      </c>
      <c r="G98" s="94">
        <f t="shared" si="15"/>
        <v>0</v>
      </c>
      <c r="H98" s="94">
        <f t="shared" si="15"/>
        <v>0</v>
      </c>
    </row>
    <row r="99" spans="1:8" ht="18.75" hidden="1" customHeight="1" x14ac:dyDescent="0.25">
      <c r="A99" s="99" t="s">
        <v>112</v>
      </c>
      <c r="B99" s="93" t="s">
        <v>53</v>
      </c>
      <c r="C99" s="93" t="s">
        <v>111</v>
      </c>
      <c r="D99" s="93" t="s">
        <v>113</v>
      </c>
      <c r="E99" s="93" t="s">
        <v>56</v>
      </c>
      <c r="F99" s="94">
        <f t="shared" si="15"/>
        <v>0</v>
      </c>
      <c r="G99" s="94">
        <f t="shared" si="15"/>
        <v>0</v>
      </c>
      <c r="H99" s="94">
        <f t="shared" si="15"/>
        <v>0</v>
      </c>
    </row>
    <row r="100" spans="1:8" ht="28.5" hidden="1" customHeight="1" x14ac:dyDescent="0.25">
      <c r="A100" s="99" t="s">
        <v>114</v>
      </c>
      <c r="B100" s="93" t="s">
        <v>53</v>
      </c>
      <c r="C100" s="93" t="s">
        <v>111</v>
      </c>
      <c r="D100" s="93" t="s">
        <v>115</v>
      </c>
      <c r="E100" s="93" t="s">
        <v>56</v>
      </c>
      <c r="F100" s="94">
        <f t="shared" si="15"/>
        <v>0</v>
      </c>
      <c r="G100" s="94">
        <f t="shared" si="15"/>
        <v>0</v>
      </c>
      <c r="H100" s="94">
        <f t="shared" si="15"/>
        <v>0</v>
      </c>
    </row>
    <row r="101" spans="1:8" ht="27" hidden="1" customHeight="1" x14ac:dyDescent="0.25">
      <c r="A101" s="99" t="s">
        <v>75</v>
      </c>
      <c r="B101" s="93" t="s">
        <v>53</v>
      </c>
      <c r="C101" s="93" t="s">
        <v>111</v>
      </c>
      <c r="D101" s="93" t="s">
        <v>115</v>
      </c>
      <c r="E101" s="93" t="s">
        <v>76</v>
      </c>
      <c r="F101" s="94">
        <f t="shared" si="15"/>
        <v>0</v>
      </c>
      <c r="G101" s="94">
        <f t="shared" si="15"/>
        <v>0</v>
      </c>
      <c r="H101" s="94">
        <f t="shared" si="15"/>
        <v>0</v>
      </c>
    </row>
    <row r="102" spans="1:8" ht="27" hidden="1" customHeight="1" x14ac:dyDescent="0.25">
      <c r="A102" s="99" t="s">
        <v>77</v>
      </c>
      <c r="B102" s="93" t="s">
        <v>53</v>
      </c>
      <c r="C102" s="93" t="s">
        <v>111</v>
      </c>
      <c r="D102" s="93" t="s">
        <v>115</v>
      </c>
      <c r="E102" s="93" t="s">
        <v>78</v>
      </c>
      <c r="F102" s="94"/>
      <c r="G102" s="94"/>
      <c r="H102" s="94"/>
    </row>
    <row r="103" spans="1:8" ht="18" customHeight="1" x14ac:dyDescent="0.25">
      <c r="A103" s="99" t="s">
        <v>116</v>
      </c>
      <c r="B103" s="93" t="s">
        <v>53</v>
      </c>
      <c r="C103" s="93" t="s">
        <v>117</v>
      </c>
      <c r="D103" s="93" t="s">
        <v>55</v>
      </c>
      <c r="E103" s="93" t="s">
        <v>56</v>
      </c>
      <c r="F103" s="94">
        <f>F104</f>
        <v>99</v>
      </c>
      <c r="G103" s="94">
        <f t="shared" ref="G103:H107" si="16">G104</f>
        <v>99</v>
      </c>
      <c r="H103" s="94">
        <f t="shared" si="16"/>
        <v>99</v>
      </c>
    </row>
    <row r="104" spans="1:8" ht="15.75" customHeight="1" x14ac:dyDescent="0.25">
      <c r="A104" s="99" t="s">
        <v>118</v>
      </c>
      <c r="B104" s="93" t="s">
        <v>53</v>
      </c>
      <c r="C104" s="93" t="s">
        <v>117</v>
      </c>
      <c r="D104" s="93" t="s">
        <v>119</v>
      </c>
      <c r="E104" s="93" t="s">
        <v>56</v>
      </c>
      <c r="F104" s="94">
        <f>F105</f>
        <v>99</v>
      </c>
      <c r="G104" s="94">
        <f t="shared" si="16"/>
        <v>99</v>
      </c>
      <c r="H104" s="94">
        <f t="shared" si="16"/>
        <v>99</v>
      </c>
    </row>
    <row r="105" spans="1:8" ht="17.25" customHeight="1" x14ac:dyDescent="0.25">
      <c r="A105" s="99" t="s">
        <v>120</v>
      </c>
      <c r="B105" s="93" t="s">
        <v>53</v>
      </c>
      <c r="C105" s="93" t="s">
        <v>117</v>
      </c>
      <c r="D105" s="93" t="s">
        <v>1046</v>
      </c>
      <c r="E105" s="93" t="s">
        <v>56</v>
      </c>
      <c r="F105" s="94">
        <f>F106</f>
        <v>99</v>
      </c>
      <c r="G105" s="94">
        <f t="shared" si="16"/>
        <v>99</v>
      </c>
      <c r="H105" s="94">
        <f t="shared" si="16"/>
        <v>99</v>
      </c>
    </row>
    <row r="106" spans="1:8" ht="30.75" customHeight="1" x14ac:dyDescent="0.25">
      <c r="A106" s="99" t="s">
        <v>884</v>
      </c>
      <c r="B106" s="93" t="s">
        <v>53</v>
      </c>
      <c r="C106" s="93" t="s">
        <v>117</v>
      </c>
      <c r="D106" s="93" t="s">
        <v>1047</v>
      </c>
      <c r="E106" s="93" t="s">
        <v>56</v>
      </c>
      <c r="F106" s="94">
        <f>F107</f>
        <v>99</v>
      </c>
      <c r="G106" s="94">
        <f t="shared" si="16"/>
        <v>99</v>
      </c>
      <c r="H106" s="94">
        <f t="shared" si="16"/>
        <v>99</v>
      </c>
    </row>
    <row r="107" spans="1:8" ht="19.5" customHeight="1" x14ac:dyDescent="0.25">
      <c r="A107" s="99" t="s">
        <v>79</v>
      </c>
      <c r="B107" s="93" t="s">
        <v>53</v>
      </c>
      <c r="C107" s="93" t="s">
        <v>117</v>
      </c>
      <c r="D107" s="93" t="s">
        <v>1047</v>
      </c>
      <c r="E107" s="93" t="s">
        <v>80</v>
      </c>
      <c r="F107" s="94">
        <f>F108</f>
        <v>99</v>
      </c>
      <c r="G107" s="94">
        <f t="shared" si="16"/>
        <v>99</v>
      </c>
      <c r="H107" s="94">
        <f t="shared" si="16"/>
        <v>99</v>
      </c>
    </row>
    <row r="108" spans="1:8" ht="16.5" customHeight="1" x14ac:dyDescent="0.25">
      <c r="A108" s="99" t="s">
        <v>124</v>
      </c>
      <c r="B108" s="93" t="s">
        <v>53</v>
      </c>
      <c r="C108" s="93" t="s">
        <v>117</v>
      </c>
      <c r="D108" s="93" t="s">
        <v>1047</v>
      </c>
      <c r="E108" s="93" t="s">
        <v>125</v>
      </c>
      <c r="F108" s="94">
        <v>99</v>
      </c>
      <c r="G108" s="94">
        <v>99</v>
      </c>
      <c r="H108" s="94">
        <v>99</v>
      </c>
    </row>
    <row r="109" spans="1:8" ht="15" x14ac:dyDescent="0.25">
      <c r="A109" s="99" t="s">
        <v>126</v>
      </c>
      <c r="B109" s="93" t="s">
        <v>53</v>
      </c>
      <c r="C109" s="93" t="s">
        <v>127</v>
      </c>
      <c r="D109" s="93" t="s">
        <v>55</v>
      </c>
      <c r="E109" s="93" t="s">
        <v>56</v>
      </c>
      <c r="F109" s="94">
        <f>F124+F166+F178+F228</f>
        <v>10068.899999999998</v>
      </c>
      <c r="G109" s="94">
        <f t="shared" ref="G109:H109" si="17">G124+G166+G178+G228</f>
        <v>7429.5999999999995</v>
      </c>
      <c r="H109" s="94">
        <f t="shared" si="17"/>
        <v>7563.5</v>
      </c>
    </row>
    <row r="110" spans="1:8" ht="39" hidden="1" x14ac:dyDescent="0.25">
      <c r="A110" s="99" t="s">
        <v>128</v>
      </c>
      <c r="B110" s="93" t="s">
        <v>53</v>
      </c>
      <c r="C110" s="93" t="s">
        <v>127</v>
      </c>
      <c r="D110" s="93" t="s">
        <v>129</v>
      </c>
      <c r="E110" s="93" t="s">
        <v>56</v>
      </c>
      <c r="F110" s="94">
        <f t="shared" ref="F110:H113" si="18">F111</f>
        <v>0</v>
      </c>
      <c r="G110" s="94">
        <f t="shared" si="18"/>
        <v>0</v>
      </c>
      <c r="H110" s="94">
        <f t="shared" si="18"/>
        <v>0</v>
      </c>
    </row>
    <row r="111" spans="1:8" ht="26.25" hidden="1" x14ac:dyDescent="0.25">
      <c r="A111" s="99" t="s">
        <v>130</v>
      </c>
      <c r="B111" s="93" t="s">
        <v>53</v>
      </c>
      <c r="C111" s="93" t="s">
        <v>127</v>
      </c>
      <c r="D111" s="93" t="s">
        <v>131</v>
      </c>
      <c r="E111" s="93" t="s">
        <v>56</v>
      </c>
      <c r="F111" s="94">
        <f t="shared" si="18"/>
        <v>0</v>
      </c>
      <c r="G111" s="94">
        <f t="shared" si="18"/>
        <v>0</v>
      </c>
      <c r="H111" s="94">
        <f t="shared" si="18"/>
        <v>0</v>
      </c>
    </row>
    <row r="112" spans="1:8" ht="15" hidden="1" x14ac:dyDescent="0.25">
      <c r="A112" s="99" t="s">
        <v>132</v>
      </c>
      <c r="B112" s="93" t="s">
        <v>53</v>
      </c>
      <c r="C112" s="93" t="s">
        <v>127</v>
      </c>
      <c r="D112" s="93" t="s">
        <v>133</v>
      </c>
      <c r="E112" s="93" t="s">
        <v>56</v>
      </c>
      <c r="F112" s="94">
        <f t="shared" si="18"/>
        <v>0</v>
      </c>
      <c r="G112" s="94">
        <f t="shared" si="18"/>
        <v>0</v>
      </c>
      <c r="H112" s="94">
        <f t="shared" si="18"/>
        <v>0</v>
      </c>
    </row>
    <row r="113" spans="1:8" ht="26.25" hidden="1" x14ac:dyDescent="0.25">
      <c r="A113" s="99" t="s">
        <v>75</v>
      </c>
      <c r="B113" s="93" t="s">
        <v>53</v>
      </c>
      <c r="C113" s="93" t="s">
        <v>127</v>
      </c>
      <c r="D113" s="93" t="s">
        <v>133</v>
      </c>
      <c r="E113" s="93" t="s">
        <v>76</v>
      </c>
      <c r="F113" s="94">
        <f t="shared" si="18"/>
        <v>0</v>
      </c>
      <c r="G113" s="94">
        <f t="shared" si="18"/>
        <v>0</v>
      </c>
      <c r="H113" s="94">
        <f t="shared" si="18"/>
        <v>0</v>
      </c>
    </row>
    <row r="114" spans="1:8" ht="39" hidden="1" x14ac:dyDescent="0.25">
      <c r="A114" s="99" t="s">
        <v>77</v>
      </c>
      <c r="B114" s="93" t="s">
        <v>53</v>
      </c>
      <c r="C114" s="93" t="s">
        <v>127</v>
      </c>
      <c r="D114" s="93" t="s">
        <v>133</v>
      </c>
      <c r="E114" s="93" t="s">
        <v>78</v>
      </c>
      <c r="F114" s="94">
        <v>0</v>
      </c>
      <c r="G114" s="94">
        <v>0</v>
      </c>
      <c r="H114" s="94">
        <v>0</v>
      </c>
    </row>
    <row r="115" spans="1:8" ht="15" hidden="1" x14ac:dyDescent="0.25">
      <c r="A115" s="99"/>
      <c r="B115" s="93"/>
      <c r="C115" s="93"/>
      <c r="D115" s="93"/>
      <c r="E115" s="93"/>
      <c r="F115" s="94"/>
      <c r="G115" s="94"/>
      <c r="H115" s="94"/>
    </row>
    <row r="116" spans="1:8" ht="15" hidden="1" x14ac:dyDescent="0.25">
      <c r="A116" s="99"/>
      <c r="B116" s="93"/>
      <c r="C116" s="93"/>
      <c r="D116" s="93"/>
      <c r="E116" s="93"/>
      <c r="F116" s="94"/>
      <c r="G116" s="94"/>
      <c r="H116" s="94"/>
    </row>
    <row r="117" spans="1:8" ht="15" hidden="1" x14ac:dyDescent="0.25">
      <c r="A117" s="99"/>
      <c r="B117" s="93"/>
      <c r="C117" s="93"/>
      <c r="D117" s="93"/>
      <c r="E117" s="93"/>
      <c r="F117" s="94"/>
      <c r="G117" s="94"/>
      <c r="H117" s="94"/>
    </row>
    <row r="118" spans="1:8" ht="15" hidden="1" x14ac:dyDescent="0.25">
      <c r="A118" s="99"/>
      <c r="B118" s="93"/>
      <c r="C118" s="93"/>
      <c r="D118" s="93"/>
      <c r="E118" s="93"/>
      <c r="F118" s="94"/>
      <c r="G118" s="94"/>
      <c r="H118" s="94"/>
    </row>
    <row r="119" spans="1:8" ht="39" hidden="1" x14ac:dyDescent="0.25">
      <c r="A119" s="99" t="s">
        <v>128</v>
      </c>
      <c r="B119" s="93" t="s">
        <v>53</v>
      </c>
      <c r="C119" s="93" t="s">
        <v>127</v>
      </c>
      <c r="D119" s="93" t="s">
        <v>129</v>
      </c>
      <c r="E119" s="93" t="s">
        <v>56</v>
      </c>
      <c r="F119" s="94">
        <f>F120</f>
        <v>0</v>
      </c>
      <c r="G119" s="94">
        <f t="shared" ref="G119:H122" si="19">G120</f>
        <v>0</v>
      </c>
      <c r="H119" s="94">
        <f t="shared" si="19"/>
        <v>0</v>
      </c>
    </row>
    <row r="120" spans="1:8" ht="26.25" hidden="1" x14ac:dyDescent="0.25">
      <c r="A120" s="99" t="s">
        <v>130</v>
      </c>
      <c r="B120" s="93" t="s">
        <v>53</v>
      </c>
      <c r="C120" s="93" t="s">
        <v>127</v>
      </c>
      <c r="D120" s="93" t="s">
        <v>131</v>
      </c>
      <c r="E120" s="93" t="s">
        <v>56</v>
      </c>
      <c r="F120" s="94">
        <f>F121</f>
        <v>0</v>
      </c>
      <c r="G120" s="94">
        <f t="shared" si="19"/>
        <v>0</v>
      </c>
      <c r="H120" s="94">
        <f t="shared" si="19"/>
        <v>0</v>
      </c>
    </row>
    <row r="121" spans="1:8" ht="15" hidden="1" x14ac:dyDescent="0.25">
      <c r="A121" s="99" t="s">
        <v>132</v>
      </c>
      <c r="B121" s="93" t="s">
        <v>53</v>
      </c>
      <c r="C121" s="93" t="s">
        <v>127</v>
      </c>
      <c r="D121" s="93" t="s">
        <v>133</v>
      </c>
      <c r="E121" s="93" t="s">
        <v>56</v>
      </c>
      <c r="F121" s="94">
        <f>F122</f>
        <v>0</v>
      </c>
      <c r="G121" s="94">
        <f t="shared" si="19"/>
        <v>0</v>
      </c>
      <c r="H121" s="94">
        <f t="shared" si="19"/>
        <v>0</v>
      </c>
    </row>
    <row r="122" spans="1:8" ht="26.25" hidden="1" x14ac:dyDescent="0.25">
      <c r="A122" s="99" t="s">
        <v>75</v>
      </c>
      <c r="B122" s="93" t="s">
        <v>53</v>
      </c>
      <c r="C122" s="93" t="s">
        <v>127</v>
      </c>
      <c r="D122" s="93" t="s">
        <v>133</v>
      </c>
      <c r="E122" s="93" t="s">
        <v>76</v>
      </c>
      <c r="F122" s="94">
        <f>F123</f>
        <v>0</v>
      </c>
      <c r="G122" s="94">
        <f t="shared" si="19"/>
        <v>0</v>
      </c>
      <c r="H122" s="94">
        <f t="shared" si="19"/>
        <v>0</v>
      </c>
    </row>
    <row r="123" spans="1:8" ht="39" hidden="1" x14ac:dyDescent="0.25">
      <c r="A123" s="99" t="s">
        <v>77</v>
      </c>
      <c r="B123" s="93" t="s">
        <v>53</v>
      </c>
      <c r="C123" s="93" t="s">
        <v>127</v>
      </c>
      <c r="D123" s="93" t="s">
        <v>133</v>
      </c>
      <c r="E123" s="93" t="s">
        <v>78</v>
      </c>
      <c r="F123" s="94"/>
      <c r="G123" s="94"/>
      <c r="H123" s="94"/>
    </row>
    <row r="124" spans="1:8" ht="45.75" customHeight="1" x14ac:dyDescent="0.25">
      <c r="A124" s="99" t="s">
        <v>887</v>
      </c>
      <c r="B124" s="93" t="s">
        <v>53</v>
      </c>
      <c r="C124" s="93" t="s">
        <v>127</v>
      </c>
      <c r="D124" s="93" t="s">
        <v>888</v>
      </c>
      <c r="E124" s="93" t="s">
        <v>56</v>
      </c>
      <c r="F124" s="94">
        <f>F125+F143+F147+F151+F161</f>
        <v>6830.9999999999991</v>
      </c>
      <c r="G124" s="94">
        <f t="shared" ref="G124:H124" si="20">G125+G143+G147+G151+G161</f>
        <v>6320.7999999999993</v>
      </c>
      <c r="H124" s="94">
        <f t="shared" si="20"/>
        <v>6454.7</v>
      </c>
    </row>
    <row r="125" spans="1:8" ht="80.25" customHeight="1" x14ac:dyDescent="0.25">
      <c r="A125" s="108" t="s">
        <v>890</v>
      </c>
      <c r="B125" s="93" t="s">
        <v>53</v>
      </c>
      <c r="C125" s="93" t="s">
        <v>127</v>
      </c>
      <c r="D125" s="93" t="s">
        <v>889</v>
      </c>
      <c r="E125" s="93" t="s">
        <v>56</v>
      </c>
      <c r="F125" s="94">
        <f>F126</f>
        <v>9</v>
      </c>
      <c r="G125" s="94">
        <f>G126</f>
        <v>7</v>
      </c>
      <c r="H125" s="94">
        <f>H126</f>
        <v>7</v>
      </c>
    </row>
    <row r="126" spans="1:8" ht="15.75" customHeight="1" x14ac:dyDescent="0.25">
      <c r="A126" s="99" t="s">
        <v>132</v>
      </c>
      <c r="B126" s="93" t="s">
        <v>53</v>
      </c>
      <c r="C126" s="93" t="s">
        <v>127</v>
      </c>
      <c r="D126" s="93" t="s">
        <v>891</v>
      </c>
      <c r="E126" s="93" t="s">
        <v>56</v>
      </c>
      <c r="F126" s="94">
        <f>F129</f>
        <v>9</v>
      </c>
      <c r="G126" s="94">
        <f>G129</f>
        <v>7</v>
      </c>
      <c r="H126" s="94">
        <f>H129</f>
        <v>7</v>
      </c>
    </row>
    <row r="127" spans="1:8" ht="27" hidden="1" customHeight="1" x14ac:dyDescent="0.25">
      <c r="A127" s="99" t="s">
        <v>75</v>
      </c>
      <c r="B127" s="93" t="s">
        <v>53</v>
      </c>
      <c r="C127" s="93" t="s">
        <v>127</v>
      </c>
      <c r="D127" s="93" t="s">
        <v>137</v>
      </c>
      <c r="E127" s="93" t="s">
        <v>76</v>
      </c>
      <c r="F127" s="94">
        <f>F128</f>
        <v>0</v>
      </c>
      <c r="G127" s="94">
        <f>G128</f>
        <v>0</v>
      </c>
      <c r="H127" s="94">
        <f>H128</f>
        <v>0</v>
      </c>
    </row>
    <row r="128" spans="1:8" ht="27.75" hidden="1" customHeight="1" x14ac:dyDescent="0.25">
      <c r="A128" s="99" t="s">
        <v>77</v>
      </c>
      <c r="B128" s="93" t="s">
        <v>53</v>
      </c>
      <c r="C128" s="93" t="s">
        <v>127</v>
      </c>
      <c r="D128" s="93" t="s">
        <v>137</v>
      </c>
      <c r="E128" s="93" t="s">
        <v>78</v>
      </c>
      <c r="F128" s="94">
        <f>45-45</f>
        <v>0</v>
      </c>
      <c r="G128" s="94">
        <f>45-45</f>
        <v>0</v>
      </c>
      <c r="H128" s="94">
        <f>45-45</f>
        <v>0</v>
      </c>
    </row>
    <row r="129" spans="1:8" ht="28.5" customHeight="1" x14ac:dyDescent="0.25">
      <c r="A129" s="99" t="s">
        <v>75</v>
      </c>
      <c r="B129" s="93" t="s">
        <v>53</v>
      </c>
      <c r="C129" s="93" t="s">
        <v>127</v>
      </c>
      <c r="D129" s="93" t="s">
        <v>891</v>
      </c>
      <c r="E129" s="93" t="s">
        <v>76</v>
      </c>
      <c r="F129" s="94">
        <f>F130</f>
        <v>9</v>
      </c>
      <c r="G129" s="94">
        <f>G130</f>
        <v>7</v>
      </c>
      <c r="H129" s="94">
        <f>H130</f>
        <v>7</v>
      </c>
    </row>
    <row r="130" spans="1:8" ht="28.5" customHeight="1" x14ac:dyDescent="0.25">
      <c r="A130" s="99" t="s">
        <v>77</v>
      </c>
      <c r="B130" s="93" t="s">
        <v>53</v>
      </c>
      <c r="C130" s="93" t="s">
        <v>127</v>
      </c>
      <c r="D130" s="93" t="s">
        <v>891</v>
      </c>
      <c r="E130" s="93" t="s">
        <v>78</v>
      </c>
      <c r="F130" s="94">
        <v>9</v>
      </c>
      <c r="G130" s="94">
        <v>7</v>
      </c>
      <c r="H130" s="94">
        <v>7</v>
      </c>
    </row>
    <row r="131" spans="1:8" ht="76.5" hidden="1" customHeight="1" x14ac:dyDescent="0.25">
      <c r="A131" s="99" t="s">
        <v>138</v>
      </c>
      <c r="B131" s="93" t="s">
        <v>53</v>
      </c>
      <c r="C131" s="93" t="s">
        <v>127</v>
      </c>
      <c r="D131" s="93" t="s">
        <v>139</v>
      </c>
      <c r="E131" s="93" t="s">
        <v>56</v>
      </c>
      <c r="F131" s="94">
        <f t="shared" ref="F131:H133" si="21">F132</f>
        <v>0</v>
      </c>
      <c r="G131" s="94">
        <f t="shared" si="21"/>
        <v>0</v>
      </c>
      <c r="H131" s="94">
        <f t="shared" si="21"/>
        <v>0</v>
      </c>
    </row>
    <row r="132" spans="1:8" ht="15.75" hidden="1" customHeight="1" x14ac:dyDescent="0.25">
      <c r="A132" s="99" t="s">
        <v>132</v>
      </c>
      <c r="B132" s="93" t="s">
        <v>53</v>
      </c>
      <c r="C132" s="93" t="s">
        <v>127</v>
      </c>
      <c r="D132" s="93" t="s">
        <v>140</v>
      </c>
      <c r="E132" s="93" t="s">
        <v>56</v>
      </c>
      <c r="F132" s="94">
        <f t="shared" si="21"/>
        <v>0</v>
      </c>
      <c r="G132" s="94">
        <f t="shared" si="21"/>
        <v>0</v>
      </c>
      <c r="H132" s="94">
        <f t="shared" si="21"/>
        <v>0</v>
      </c>
    </row>
    <row r="133" spans="1:8" ht="25.5" hidden="1" customHeight="1" x14ac:dyDescent="0.25">
      <c r="A133" s="99" t="s">
        <v>75</v>
      </c>
      <c r="B133" s="93" t="s">
        <v>53</v>
      </c>
      <c r="C133" s="93" t="s">
        <v>127</v>
      </c>
      <c r="D133" s="93" t="s">
        <v>140</v>
      </c>
      <c r="E133" s="93" t="s">
        <v>76</v>
      </c>
      <c r="F133" s="94">
        <f t="shared" si="21"/>
        <v>0</v>
      </c>
      <c r="G133" s="94">
        <f t="shared" si="21"/>
        <v>0</v>
      </c>
      <c r="H133" s="94">
        <f t="shared" si="21"/>
        <v>0</v>
      </c>
    </row>
    <row r="134" spans="1:8" ht="27" hidden="1" customHeight="1" x14ac:dyDescent="0.25">
      <c r="A134" s="99" t="s">
        <v>77</v>
      </c>
      <c r="B134" s="93" t="s">
        <v>53</v>
      </c>
      <c r="C134" s="93" t="s">
        <v>127</v>
      </c>
      <c r="D134" s="93" t="s">
        <v>140</v>
      </c>
      <c r="E134" s="93" t="s">
        <v>78</v>
      </c>
      <c r="F134" s="94"/>
      <c r="G134" s="94"/>
      <c r="H134" s="94"/>
    </row>
    <row r="135" spans="1:8" ht="27" hidden="1" customHeight="1" x14ac:dyDescent="0.25">
      <c r="A135" s="99"/>
      <c r="B135" s="93"/>
      <c r="C135" s="93"/>
      <c r="D135" s="93"/>
      <c r="E135" s="93"/>
      <c r="F135" s="94"/>
      <c r="G135" s="94"/>
      <c r="H135" s="94"/>
    </row>
    <row r="136" spans="1:8" ht="27" hidden="1" customHeight="1" x14ac:dyDescent="0.25">
      <c r="A136" s="99"/>
      <c r="B136" s="93"/>
      <c r="C136" s="93"/>
      <c r="D136" s="93"/>
      <c r="E136" s="93"/>
      <c r="F136" s="94"/>
      <c r="G136" s="94"/>
      <c r="H136" s="94"/>
    </row>
    <row r="137" spans="1:8" ht="27" hidden="1" customHeight="1" x14ac:dyDescent="0.25">
      <c r="A137" s="99"/>
      <c r="B137" s="93"/>
      <c r="C137" s="93"/>
      <c r="D137" s="93"/>
      <c r="E137" s="93"/>
      <c r="F137" s="94"/>
      <c r="G137" s="94"/>
      <c r="H137" s="94"/>
    </row>
    <row r="138" spans="1:8" ht="27" hidden="1" customHeight="1" x14ac:dyDescent="0.25">
      <c r="A138" s="99"/>
      <c r="B138" s="93"/>
      <c r="C138" s="93"/>
      <c r="D138" s="93"/>
      <c r="E138" s="93"/>
      <c r="F138" s="94"/>
      <c r="G138" s="94"/>
      <c r="H138" s="94"/>
    </row>
    <row r="139" spans="1:8" ht="81.75" hidden="1" customHeight="1" x14ac:dyDescent="0.25">
      <c r="A139" s="108" t="s">
        <v>141</v>
      </c>
      <c r="B139" s="93" t="s">
        <v>53</v>
      </c>
      <c r="C139" s="93" t="s">
        <v>127</v>
      </c>
      <c r="D139" s="93" t="s">
        <v>142</v>
      </c>
      <c r="E139" s="93" t="s">
        <v>56</v>
      </c>
      <c r="F139" s="94">
        <f t="shared" ref="F139:H141" si="22">F140</f>
        <v>0</v>
      </c>
      <c r="G139" s="94">
        <f t="shared" si="22"/>
        <v>0</v>
      </c>
      <c r="H139" s="94">
        <f t="shared" si="22"/>
        <v>0</v>
      </c>
    </row>
    <row r="140" spans="1:8" ht="18.75" hidden="1" customHeight="1" x14ac:dyDescent="0.25">
      <c r="A140" s="108" t="s">
        <v>132</v>
      </c>
      <c r="B140" s="93" t="s">
        <v>53</v>
      </c>
      <c r="C140" s="93" t="s">
        <v>127</v>
      </c>
      <c r="D140" s="93" t="s">
        <v>143</v>
      </c>
      <c r="E140" s="93" t="s">
        <v>56</v>
      </c>
      <c r="F140" s="94">
        <f t="shared" si="22"/>
        <v>0</v>
      </c>
      <c r="G140" s="94">
        <f t="shared" si="22"/>
        <v>0</v>
      </c>
      <c r="H140" s="94">
        <f t="shared" si="22"/>
        <v>0</v>
      </c>
    </row>
    <row r="141" spans="1:8" ht="27" hidden="1" customHeight="1" x14ac:dyDescent="0.25">
      <c r="A141" s="99" t="s">
        <v>75</v>
      </c>
      <c r="B141" s="93" t="s">
        <v>53</v>
      </c>
      <c r="C141" s="93" t="s">
        <v>127</v>
      </c>
      <c r="D141" s="93" t="s">
        <v>143</v>
      </c>
      <c r="E141" s="93" t="s">
        <v>76</v>
      </c>
      <c r="F141" s="94">
        <f t="shared" si="22"/>
        <v>0</v>
      </c>
      <c r="G141" s="94">
        <f t="shared" si="22"/>
        <v>0</v>
      </c>
      <c r="H141" s="94">
        <f t="shared" si="22"/>
        <v>0</v>
      </c>
    </row>
    <row r="142" spans="1:8" ht="27" hidden="1" customHeight="1" x14ac:dyDescent="0.25">
      <c r="A142" s="99" t="s">
        <v>77</v>
      </c>
      <c r="B142" s="93" t="s">
        <v>53</v>
      </c>
      <c r="C142" s="93" t="s">
        <v>127</v>
      </c>
      <c r="D142" s="93" t="s">
        <v>143</v>
      </c>
      <c r="E142" s="93" t="s">
        <v>78</v>
      </c>
      <c r="F142" s="94"/>
      <c r="G142" s="94"/>
      <c r="H142" s="94"/>
    </row>
    <row r="143" spans="1:8" ht="67.5" customHeight="1" x14ac:dyDescent="0.25">
      <c r="A143" s="99" t="s">
        <v>893</v>
      </c>
      <c r="B143" s="93" t="s">
        <v>53</v>
      </c>
      <c r="C143" s="93" t="s">
        <v>127</v>
      </c>
      <c r="D143" s="93" t="s">
        <v>892</v>
      </c>
      <c r="E143" s="93" t="s">
        <v>56</v>
      </c>
      <c r="F143" s="94">
        <f>F144</f>
        <v>520</v>
      </c>
      <c r="G143" s="94">
        <v>0</v>
      </c>
      <c r="H143" s="94">
        <v>0</v>
      </c>
    </row>
    <row r="144" spans="1:8" ht="27" customHeight="1" x14ac:dyDescent="0.25">
      <c r="A144" s="99" t="s">
        <v>132</v>
      </c>
      <c r="B144" s="93" t="s">
        <v>53</v>
      </c>
      <c r="C144" s="93" t="s">
        <v>127</v>
      </c>
      <c r="D144" s="93" t="s">
        <v>894</v>
      </c>
      <c r="E144" s="93" t="s">
        <v>56</v>
      </c>
      <c r="F144" s="94">
        <f>F145</f>
        <v>520</v>
      </c>
      <c r="G144" s="94">
        <v>0</v>
      </c>
      <c r="H144" s="94">
        <v>0</v>
      </c>
    </row>
    <row r="145" spans="1:8" ht="27" customHeight="1" x14ac:dyDescent="0.25">
      <c r="A145" s="99" t="s">
        <v>75</v>
      </c>
      <c r="B145" s="93" t="s">
        <v>53</v>
      </c>
      <c r="C145" s="93" t="s">
        <v>127</v>
      </c>
      <c r="D145" s="93" t="s">
        <v>894</v>
      </c>
      <c r="E145" s="93" t="s">
        <v>76</v>
      </c>
      <c r="F145" s="94">
        <f>F146</f>
        <v>520</v>
      </c>
      <c r="G145" s="94">
        <v>0</v>
      </c>
      <c r="H145" s="94">
        <v>0</v>
      </c>
    </row>
    <row r="146" spans="1:8" ht="31.5" customHeight="1" x14ac:dyDescent="0.25">
      <c r="A146" s="99" t="s">
        <v>77</v>
      </c>
      <c r="B146" s="93" t="s">
        <v>53</v>
      </c>
      <c r="C146" s="93" t="s">
        <v>127</v>
      </c>
      <c r="D146" s="93" t="s">
        <v>894</v>
      </c>
      <c r="E146" s="93" t="s">
        <v>78</v>
      </c>
      <c r="F146" s="94">
        <v>520</v>
      </c>
      <c r="G146" s="94">
        <v>0</v>
      </c>
      <c r="H146" s="94">
        <v>0</v>
      </c>
    </row>
    <row r="147" spans="1:8" ht="43.5" customHeight="1" x14ac:dyDescent="0.25">
      <c r="A147" s="99" t="s">
        <v>897</v>
      </c>
      <c r="B147" s="93" t="s">
        <v>53</v>
      </c>
      <c r="C147" s="93" t="s">
        <v>127</v>
      </c>
      <c r="D147" s="93" t="s">
        <v>895</v>
      </c>
      <c r="E147" s="93" t="s">
        <v>56</v>
      </c>
      <c r="F147" s="94">
        <f t="shared" ref="F147:H149" si="23">F148</f>
        <v>16.899999999999999</v>
      </c>
      <c r="G147" s="94">
        <f t="shared" si="23"/>
        <v>9</v>
      </c>
      <c r="H147" s="94">
        <f t="shared" si="23"/>
        <v>9</v>
      </c>
    </row>
    <row r="148" spans="1:8" ht="19.5" customHeight="1" x14ac:dyDescent="0.25">
      <c r="A148" s="108" t="s">
        <v>132</v>
      </c>
      <c r="B148" s="93" t="s">
        <v>53</v>
      </c>
      <c r="C148" s="93" t="s">
        <v>127</v>
      </c>
      <c r="D148" s="93" t="s">
        <v>896</v>
      </c>
      <c r="E148" s="93" t="s">
        <v>56</v>
      </c>
      <c r="F148" s="94">
        <f t="shared" si="23"/>
        <v>16.899999999999999</v>
      </c>
      <c r="G148" s="94">
        <f t="shared" si="23"/>
        <v>9</v>
      </c>
      <c r="H148" s="94">
        <f t="shared" si="23"/>
        <v>9</v>
      </c>
    </row>
    <row r="149" spans="1:8" ht="27" customHeight="1" x14ac:dyDescent="0.25">
      <c r="A149" s="99" t="s">
        <v>75</v>
      </c>
      <c r="B149" s="93" t="s">
        <v>53</v>
      </c>
      <c r="C149" s="93" t="s">
        <v>127</v>
      </c>
      <c r="D149" s="93" t="s">
        <v>896</v>
      </c>
      <c r="E149" s="93" t="s">
        <v>76</v>
      </c>
      <c r="F149" s="94">
        <f t="shared" si="23"/>
        <v>16.899999999999999</v>
      </c>
      <c r="G149" s="94">
        <f t="shared" si="23"/>
        <v>9</v>
      </c>
      <c r="H149" s="94">
        <f t="shared" si="23"/>
        <v>9</v>
      </c>
    </row>
    <row r="150" spans="1:8" ht="27" customHeight="1" x14ac:dyDescent="0.25">
      <c r="A150" s="99" t="s">
        <v>77</v>
      </c>
      <c r="B150" s="93" t="s">
        <v>53</v>
      </c>
      <c r="C150" s="93" t="s">
        <v>127</v>
      </c>
      <c r="D150" s="93" t="s">
        <v>896</v>
      </c>
      <c r="E150" s="93" t="s">
        <v>78</v>
      </c>
      <c r="F150" s="94">
        <v>16.899999999999999</v>
      </c>
      <c r="G150" s="94">
        <v>9</v>
      </c>
      <c r="H150" s="94">
        <v>9</v>
      </c>
    </row>
    <row r="151" spans="1:8" ht="66" customHeight="1" x14ac:dyDescent="0.25">
      <c r="A151" s="99" t="s">
        <v>903</v>
      </c>
      <c r="B151" s="93" t="s">
        <v>53</v>
      </c>
      <c r="C151" s="93" t="s">
        <v>127</v>
      </c>
      <c r="D151" s="93" t="s">
        <v>901</v>
      </c>
      <c r="E151" s="93" t="s">
        <v>56</v>
      </c>
      <c r="F151" s="94">
        <f>F152+F155+F158</f>
        <v>6257.0999999999995</v>
      </c>
      <c r="G151" s="94">
        <f>G152+G155+G158</f>
        <v>6276.7999999999993</v>
      </c>
      <c r="H151" s="94">
        <f>H152+H155+H158</f>
        <v>6410.7</v>
      </c>
    </row>
    <row r="152" spans="1:8" ht="17.25" customHeight="1" x14ac:dyDescent="0.25">
      <c r="A152" s="108" t="s">
        <v>132</v>
      </c>
      <c r="B152" s="93" t="s">
        <v>53</v>
      </c>
      <c r="C152" s="93" t="s">
        <v>127</v>
      </c>
      <c r="D152" s="93" t="s">
        <v>902</v>
      </c>
      <c r="E152" s="93" t="s">
        <v>56</v>
      </c>
      <c r="F152" s="94">
        <f t="shared" ref="F152:H153" si="24">F153</f>
        <v>6102.2</v>
      </c>
      <c r="G152" s="94">
        <f t="shared" si="24"/>
        <v>6121.9</v>
      </c>
      <c r="H152" s="94">
        <f t="shared" si="24"/>
        <v>6255.8</v>
      </c>
    </row>
    <row r="153" spans="1:8" ht="66.75" customHeight="1" x14ac:dyDescent="0.25">
      <c r="A153" s="99" t="s">
        <v>65</v>
      </c>
      <c r="B153" s="93" t="s">
        <v>53</v>
      </c>
      <c r="C153" s="93" t="s">
        <v>127</v>
      </c>
      <c r="D153" s="93" t="s">
        <v>902</v>
      </c>
      <c r="E153" s="93" t="s">
        <v>66</v>
      </c>
      <c r="F153" s="94">
        <f t="shared" si="24"/>
        <v>6102.2</v>
      </c>
      <c r="G153" s="94">
        <f t="shared" si="24"/>
        <v>6121.9</v>
      </c>
      <c r="H153" s="94">
        <f t="shared" si="24"/>
        <v>6255.8</v>
      </c>
    </row>
    <row r="154" spans="1:8" ht="19.5" customHeight="1" x14ac:dyDescent="0.25">
      <c r="A154" s="99" t="s">
        <v>190</v>
      </c>
      <c r="B154" s="93" t="s">
        <v>53</v>
      </c>
      <c r="C154" s="93" t="s">
        <v>127</v>
      </c>
      <c r="D154" s="93" t="s">
        <v>902</v>
      </c>
      <c r="E154" s="93" t="s">
        <v>191</v>
      </c>
      <c r="F154" s="94">
        <v>6102.2</v>
      </c>
      <c r="G154" s="94">
        <v>6121.9</v>
      </c>
      <c r="H154" s="94">
        <v>6255.8</v>
      </c>
    </row>
    <row r="155" spans="1:8" ht="35.25" customHeight="1" x14ac:dyDescent="0.25">
      <c r="A155" s="99" t="s">
        <v>603</v>
      </c>
      <c r="B155" s="93" t="s">
        <v>53</v>
      </c>
      <c r="C155" s="93" t="s">
        <v>127</v>
      </c>
      <c r="D155" s="93" t="s">
        <v>1030</v>
      </c>
      <c r="E155" s="93" t="s">
        <v>56</v>
      </c>
      <c r="F155" s="94">
        <f t="shared" ref="F155:H156" si="25">F156</f>
        <v>139.4</v>
      </c>
      <c r="G155" s="94">
        <f t="shared" si="25"/>
        <v>139.4</v>
      </c>
      <c r="H155" s="94">
        <f t="shared" si="25"/>
        <v>139.4</v>
      </c>
    </row>
    <row r="156" spans="1:8" ht="72" customHeight="1" x14ac:dyDescent="0.25">
      <c r="A156" s="99" t="s">
        <v>65</v>
      </c>
      <c r="B156" s="93" t="s">
        <v>53</v>
      </c>
      <c r="C156" s="93" t="s">
        <v>127</v>
      </c>
      <c r="D156" s="93" t="s">
        <v>1030</v>
      </c>
      <c r="E156" s="93" t="s">
        <v>66</v>
      </c>
      <c r="F156" s="94">
        <f t="shared" si="25"/>
        <v>139.4</v>
      </c>
      <c r="G156" s="94">
        <f t="shared" si="25"/>
        <v>139.4</v>
      </c>
      <c r="H156" s="94">
        <f t="shared" si="25"/>
        <v>139.4</v>
      </c>
    </row>
    <row r="157" spans="1:8" ht="27" customHeight="1" x14ac:dyDescent="0.25">
      <c r="A157" s="99" t="s">
        <v>190</v>
      </c>
      <c r="B157" s="93" t="s">
        <v>53</v>
      </c>
      <c r="C157" s="93" t="s">
        <v>127</v>
      </c>
      <c r="D157" s="93" t="s">
        <v>1030</v>
      </c>
      <c r="E157" s="93" t="s">
        <v>191</v>
      </c>
      <c r="F157" s="94">
        <v>139.4</v>
      </c>
      <c r="G157" s="94">
        <v>139.4</v>
      </c>
      <c r="H157" s="94">
        <v>139.4</v>
      </c>
    </row>
    <row r="158" spans="1:8" ht="42" customHeight="1" x14ac:dyDescent="0.25">
      <c r="A158" s="99" t="s">
        <v>975</v>
      </c>
      <c r="B158" s="93" t="s">
        <v>53</v>
      </c>
      <c r="C158" s="93" t="s">
        <v>127</v>
      </c>
      <c r="D158" s="93" t="s">
        <v>1031</v>
      </c>
      <c r="E158" s="93" t="s">
        <v>56</v>
      </c>
      <c r="F158" s="94">
        <f>F159</f>
        <v>15.5</v>
      </c>
      <c r="G158" s="94">
        <f t="shared" ref="G158:H158" si="26">G159</f>
        <v>15.5</v>
      </c>
      <c r="H158" s="94">
        <f t="shared" si="26"/>
        <v>15.5</v>
      </c>
    </row>
    <row r="159" spans="1:8" ht="72" customHeight="1" x14ac:dyDescent="0.25">
      <c r="A159" s="99" t="s">
        <v>65</v>
      </c>
      <c r="B159" s="93" t="s">
        <v>53</v>
      </c>
      <c r="C159" s="93" t="s">
        <v>127</v>
      </c>
      <c r="D159" s="93" t="s">
        <v>1031</v>
      </c>
      <c r="E159" s="93" t="s">
        <v>66</v>
      </c>
      <c r="F159" s="94">
        <f>F160</f>
        <v>15.5</v>
      </c>
      <c r="G159" s="94">
        <f t="shared" ref="G159:H159" si="27">G160</f>
        <v>15.5</v>
      </c>
      <c r="H159" s="94">
        <f t="shared" si="27"/>
        <v>15.5</v>
      </c>
    </row>
    <row r="160" spans="1:8" ht="27" customHeight="1" x14ac:dyDescent="0.25">
      <c r="A160" s="99" t="s">
        <v>190</v>
      </c>
      <c r="B160" s="93" t="s">
        <v>53</v>
      </c>
      <c r="C160" s="93" t="s">
        <v>127</v>
      </c>
      <c r="D160" s="93" t="s">
        <v>1031</v>
      </c>
      <c r="E160" s="93" t="s">
        <v>191</v>
      </c>
      <c r="F160" s="94">
        <v>15.5</v>
      </c>
      <c r="G160" s="94">
        <v>15.5</v>
      </c>
      <c r="H160" s="94">
        <v>15.5</v>
      </c>
    </row>
    <row r="161" spans="1:8" ht="39" x14ac:dyDescent="0.25">
      <c r="A161" s="99" t="s">
        <v>1026</v>
      </c>
      <c r="B161" s="93" t="s">
        <v>53</v>
      </c>
      <c r="C161" s="93" t="s">
        <v>127</v>
      </c>
      <c r="D161" s="93" t="s">
        <v>1024</v>
      </c>
      <c r="E161" s="93" t="s">
        <v>56</v>
      </c>
      <c r="F161" s="94">
        <f>F162</f>
        <v>28</v>
      </c>
      <c r="G161" s="94">
        <f t="shared" ref="G161:H161" si="28">G162</f>
        <v>28</v>
      </c>
      <c r="H161" s="94">
        <f t="shared" si="28"/>
        <v>28</v>
      </c>
    </row>
    <row r="162" spans="1:8" ht="21.75" customHeight="1" x14ac:dyDescent="0.25">
      <c r="A162" s="99" t="s">
        <v>132</v>
      </c>
      <c r="B162" s="93" t="s">
        <v>53</v>
      </c>
      <c r="C162" s="93" t="s">
        <v>127</v>
      </c>
      <c r="D162" s="93" t="s">
        <v>1025</v>
      </c>
      <c r="E162" s="93" t="s">
        <v>56</v>
      </c>
      <c r="F162" s="94">
        <f>F164</f>
        <v>28</v>
      </c>
      <c r="G162" s="94">
        <f t="shared" ref="G162:H162" si="29">G164</f>
        <v>28</v>
      </c>
      <c r="H162" s="94">
        <f t="shared" si="29"/>
        <v>28</v>
      </c>
    </row>
    <row r="163" spans="1:8" ht="18" hidden="1" customHeight="1" x14ac:dyDescent="0.25">
      <c r="A163" s="99" t="s">
        <v>132</v>
      </c>
      <c r="B163" s="93" t="s">
        <v>53</v>
      </c>
      <c r="C163" s="93" t="s">
        <v>127</v>
      </c>
      <c r="D163" s="93" t="s">
        <v>154</v>
      </c>
      <c r="E163" s="93" t="s">
        <v>56</v>
      </c>
      <c r="F163" s="94">
        <f t="shared" ref="F163:H164" si="30">F164</f>
        <v>28</v>
      </c>
      <c r="G163" s="94">
        <f t="shared" si="30"/>
        <v>28</v>
      </c>
      <c r="H163" s="94">
        <f t="shared" si="30"/>
        <v>28</v>
      </c>
    </row>
    <row r="164" spans="1:8" ht="15" x14ac:dyDescent="0.25">
      <c r="A164" s="99" t="s">
        <v>79</v>
      </c>
      <c r="B164" s="93" t="s">
        <v>53</v>
      </c>
      <c r="C164" s="93" t="s">
        <v>127</v>
      </c>
      <c r="D164" s="93" t="s">
        <v>1025</v>
      </c>
      <c r="E164" s="93" t="s">
        <v>80</v>
      </c>
      <c r="F164" s="94">
        <f>F165</f>
        <v>28</v>
      </c>
      <c r="G164" s="94">
        <f t="shared" si="30"/>
        <v>28</v>
      </c>
      <c r="H164" s="94">
        <f t="shared" si="30"/>
        <v>28</v>
      </c>
    </row>
    <row r="165" spans="1:8" ht="21" customHeight="1" x14ac:dyDescent="0.25">
      <c r="A165" s="99" t="s">
        <v>81</v>
      </c>
      <c r="B165" s="93" t="s">
        <v>53</v>
      </c>
      <c r="C165" s="93" t="s">
        <v>127</v>
      </c>
      <c r="D165" s="93" t="s">
        <v>1025</v>
      </c>
      <c r="E165" s="93" t="s">
        <v>82</v>
      </c>
      <c r="F165" s="94">
        <v>28</v>
      </c>
      <c r="G165" s="94">
        <v>28</v>
      </c>
      <c r="H165" s="94">
        <v>28</v>
      </c>
    </row>
    <row r="166" spans="1:8" ht="30.75" customHeight="1" x14ac:dyDescent="0.25">
      <c r="A166" s="169" t="s">
        <v>1007</v>
      </c>
      <c r="B166" s="93" t="s">
        <v>53</v>
      </c>
      <c r="C166" s="93" t="s">
        <v>127</v>
      </c>
      <c r="D166" s="93" t="s">
        <v>298</v>
      </c>
      <c r="E166" s="93" t="s">
        <v>56</v>
      </c>
      <c r="F166" s="94">
        <f>F167+F172</f>
        <v>766.2</v>
      </c>
      <c r="G166" s="94">
        <f t="shared" ref="G166:H166" si="31">G167+G172</f>
        <v>0</v>
      </c>
      <c r="H166" s="94">
        <f t="shared" si="31"/>
        <v>0</v>
      </c>
    </row>
    <row r="167" spans="1:8" ht="46.5" customHeight="1" x14ac:dyDescent="0.25">
      <c r="A167" s="99" t="s">
        <v>1027</v>
      </c>
      <c r="B167" s="93" t="s">
        <v>53</v>
      </c>
      <c r="C167" s="93" t="s">
        <v>127</v>
      </c>
      <c r="D167" s="93" t="s">
        <v>300</v>
      </c>
      <c r="E167" s="93" t="s">
        <v>56</v>
      </c>
      <c r="F167" s="94">
        <f>F168</f>
        <v>360</v>
      </c>
      <c r="G167" s="94">
        <f t="shared" ref="G167:H167" si="32">G168</f>
        <v>0</v>
      </c>
      <c r="H167" s="94">
        <f t="shared" si="32"/>
        <v>0</v>
      </c>
    </row>
    <row r="168" spans="1:8" ht="23.25" customHeight="1" x14ac:dyDescent="0.25">
      <c r="A168" s="99" t="s">
        <v>132</v>
      </c>
      <c r="B168" s="93" t="s">
        <v>53</v>
      </c>
      <c r="C168" s="93" t="s">
        <v>127</v>
      </c>
      <c r="D168" s="93" t="s">
        <v>301</v>
      </c>
      <c r="E168" s="93" t="s">
        <v>56</v>
      </c>
      <c r="F168" s="94">
        <f>F169</f>
        <v>360</v>
      </c>
      <c r="G168" s="94">
        <f t="shared" ref="G168:H168" si="33">G169</f>
        <v>0</v>
      </c>
      <c r="H168" s="94">
        <f t="shared" si="33"/>
        <v>0</v>
      </c>
    </row>
    <row r="169" spans="1:8" ht="30.75" customHeight="1" x14ac:dyDescent="0.25">
      <c r="A169" s="99" t="s">
        <v>75</v>
      </c>
      <c r="B169" s="93" t="s">
        <v>53</v>
      </c>
      <c r="C169" s="93" t="s">
        <v>127</v>
      </c>
      <c r="D169" s="93" t="s">
        <v>301</v>
      </c>
      <c r="E169" s="93" t="s">
        <v>76</v>
      </c>
      <c r="F169" s="94">
        <f>F170</f>
        <v>360</v>
      </c>
      <c r="G169" s="94">
        <f t="shared" ref="G169:H169" si="34">G170</f>
        <v>0</v>
      </c>
      <c r="H169" s="94">
        <f t="shared" si="34"/>
        <v>0</v>
      </c>
    </row>
    <row r="170" spans="1:8" ht="30.75" customHeight="1" x14ac:dyDescent="0.25">
      <c r="A170" s="99" t="s">
        <v>77</v>
      </c>
      <c r="B170" s="93" t="s">
        <v>53</v>
      </c>
      <c r="C170" s="93" t="s">
        <v>127</v>
      </c>
      <c r="D170" s="93" t="s">
        <v>301</v>
      </c>
      <c r="E170" s="93" t="s">
        <v>78</v>
      </c>
      <c r="F170" s="94">
        <v>360</v>
      </c>
      <c r="G170" s="94">
        <v>0</v>
      </c>
      <c r="H170" s="94">
        <v>0</v>
      </c>
    </row>
    <row r="171" spans="1:8" ht="30.75" hidden="1" customHeight="1" x14ac:dyDescent="0.25">
      <c r="A171" s="99"/>
      <c r="B171" s="93"/>
      <c r="C171" s="93"/>
      <c r="D171" s="93"/>
      <c r="E171" s="93"/>
      <c r="F171" s="94"/>
      <c r="G171" s="94">
        <v>0</v>
      </c>
      <c r="H171" s="94">
        <v>0</v>
      </c>
    </row>
    <row r="172" spans="1:8" ht="21.75" customHeight="1" x14ac:dyDescent="0.25">
      <c r="A172" s="99" t="s">
        <v>1009</v>
      </c>
      <c r="B172" s="93" t="s">
        <v>53</v>
      </c>
      <c r="C172" s="93" t="s">
        <v>127</v>
      </c>
      <c r="D172" s="93" t="s">
        <v>1008</v>
      </c>
      <c r="E172" s="93" t="s">
        <v>56</v>
      </c>
      <c r="F172" s="94">
        <f>F173</f>
        <v>406.2</v>
      </c>
      <c r="G172" s="94">
        <f t="shared" ref="G172:H172" si="35">G173</f>
        <v>0</v>
      </c>
      <c r="H172" s="94">
        <f t="shared" si="35"/>
        <v>0</v>
      </c>
    </row>
    <row r="173" spans="1:8" ht="30.75" customHeight="1" x14ac:dyDescent="0.25">
      <c r="A173" s="99" t="s">
        <v>132</v>
      </c>
      <c r="B173" s="93" t="s">
        <v>53</v>
      </c>
      <c r="C173" s="93" t="s">
        <v>127</v>
      </c>
      <c r="D173" s="93" t="s">
        <v>1010</v>
      </c>
      <c r="E173" s="93" t="s">
        <v>56</v>
      </c>
      <c r="F173" s="94">
        <f>F174+F176</f>
        <v>406.2</v>
      </c>
      <c r="G173" s="94">
        <f t="shared" ref="G173:H173" si="36">G174+G176</f>
        <v>0</v>
      </c>
      <c r="H173" s="94">
        <f t="shared" si="36"/>
        <v>0</v>
      </c>
    </row>
    <row r="174" spans="1:8" ht="30.75" customHeight="1" x14ac:dyDescent="0.25">
      <c r="A174" s="99" t="s">
        <v>75</v>
      </c>
      <c r="B174" s="93" t="s">
        <v>53</v>
      </c>
      <c r="C174" s="93" t="s">
        <v>127</v>
      </c>
      <c r="D174" s="93" t="s">
        <v>1010</v>
      </c>
      <c r="E174" s="93" t="s">
        <v>76</v>
      </c>
      <c r="F174" s="94">
        <f>F175</f>
        <v>402</v>
      </c>
      <c r="G174" s="94">
        <v>0</v>
      </c>
      <c r="H174" s="94">
        <v>0</v>
      </c>
    </row>
    <row r="175" spans="1:8" ht="30.75" customHeight="1" x14ac:dyDescent="0.25">
      <c r="A175" s="99" t="s">
        <v>77</v>
      </c>
      <c r="B175" s="93" t="s">
        <v>53</v>
      </c>
      <c r="C175" s="93" t="s">
        <v>127</v>
      </c>
      <c r="D175" s="93" t="s">
        <v>1010</v>
      </c>
      <c r="E175" s="93" t="s">
        <v>78</v>
      </c>
      <c r="F175" s="94">
        <v>402</v>
      </c>
      <c r="G175" s="94">
        <v>0</v>
      </c>
      <c r="H175" s="94">
        <v>0</v>
      </c>
    </row>
    <row r="176" spans="1:8" ht="23.25" customHeight="1" x14ac:dyDescent="0.25">
      <c r="A176" s="99" t="s">
        <v>79</v>
      </c>
      <c r="B176" s="93" t="s">
        <v>53</v>
      </c>
      <c r="C176" s="93" t="s">
        <v>127</v>
      </c>
      <c r="D176" s="93" t="s">
        <v>1010</v>
      </c>
      <c r="E176" s="93" t="s">
        <v>80</v>
      </c>
      <c r="F176" s="94">
        <f>F177</f>
        <v>4.2</v>
      </c>
      <c r="G176" s="94">
        <f>G177</f>
        <v>0</v>
      </c>
      <c r="H176" s="94">
        <f>H177</f>
        <v>0</v>
      </c>
    </row>
    <row r="177" spans="1:8" ht="18.75" customHeight="1" x14ac:dyDescent="0.25">
      <c r="A177" s="99" t="s">
        <v>81</v>
      </c>
      <c r="B177" s="93" t="s">
        <v>53</v>
      </c>
      <c r="C177" s="93" t="s">
        <v>127</v>
      </c>
      <c r="D177" s="93" t="s">
        <v>1010</v>
      </c>
      <c r="E177" s="93" t="s">
        <v>82</v>
      </c>
      <c r="F177" s="94">
        <v>4.2</v>
      </c>
      <c r="G177" s="94">
        <v>0</v>
      </c>
      <c r="H177" s="94">
        <v>0</v>
      </c>
    </row>
    <row r="178" spans="1:8" ht="48" customHeight="1" x14ac:dyDescent="0.25">
      <c r="A178" s="155" t="s">
        <v>1032</v>
      </c>
      <c r="B178" s="93" t="s">
        <v>53</v>
      </c>
      <c r="C178" s="93" t="s">
        <v>127</v>
      </c>
      <c r="D178" s="93" t="s">
        <v>359</v>
      </c>
      <c r="E178" s="93" t="s">
        <v>56</v>
      </c>
      <c r="F178" s="94">
        <f>F179+F212</f>
        <v>0</v>
      </c>
      <c r="G178" s="94">
        <f t="shared" ref="G178:H178" si="37">G179+G212</f>
        <v>184.2</v>
      </c>
      <c r="H178" s="94">
        <f t="shared" si="37"/>
        <v>184.2</v>
      </c>
    </row>
    <row r="179" spans="1:8" ht="43.5" customHeight="1" x14ac:dyDescent="0.25">
      <c r="A179" s="99" t="s">
        <v>1027</v>
      </c>
      <c r="B179" s="93" t="s">
        <v>53</v>
      </c>
      <c r="C179" s="93" t="s">
        <v>127</v>
      </c>
      <c r="D179" s="93" t="s">
        <v>361</v>
      </c>
      <c r="E179" s="93" t="s">
        <v>56</v>
      </c>
      <c r="F179" s="94">
        <f>F180+F185</f>
        <v>0</v>
      </c>
      <c r="G179" s="94">
        <f>G180</f>
        <v>90</v>
      </c>
      <c r="H179" s="94">
        <f>H180</f>
        <v>90</v>
      </c>
    </row>
    <row r="180" spans="1:8" ht="22.5" customHeight="1" x14ac:dyDescent="0.25">
      <c r="A180" s="99" t="s">
        <v>132</v>
      </c>
      <c r="B180" s="93" t="s">
        <v>53</v>
      </c>
      <c r="C180" s="93" t="s">
        <v>127</v>
      </c>
      <c r="D180" s="93" t="s">
        <v>1033</v>
      </c>
      <c r="E180" s="93" t="s">
        <v>56</v>
      </c>
      <c r="F180" s="94">
        <f>F181+F183+F188</f>
        <v>0</v>
      </c>
      <c r="G180" s="94">
        <f>G188</f>
        <v>90</v>
      </c>
      <c r="H180" s="94">
        <f>H188</f>
        <v>90</v>
      </c>
    </row>
    <row r="181" spans="1:8" ht="30.75" hidden="1" customHeight="1" x14ac:dyDescent="0.25">
      <c r="A181" s="99" t="s">
        <v>75</v>
      </c>
      <c r="B181" s="93" t="s">
        <v>53</v>
      </c>
      <c r="C181" s="93" t="s">
        <v>127</v>
      </c>
      <c r="D181" s="93" t="s">
        <v>600</v>
      </c>
      <c r="E181" s="93" t="s">
        <v>76</v>
      </c>
      <c r="F181" s="94">
        <f>F182</f>
        <v>0</v>
      </c>
      <c r="G181" s="94">
        <f t="shared" ref="G181:H181" si="38">G182</f>
        <v>0</v>
      </c>
      <c r="H181" s="94">
        <f t="shared" si="38"/>
        <v>0</v>
      </c>
    </row>
    <row r="182" spans="1:8" ht="30.75" hidden="1" customHeight="1" x14ac:dyDescent="0.25">
      <c r="A182" s="99" t="s">
        <v>77</v>
      </c>
      <c r="B182" s="93" t="s">
        <v>53</v>
      </c>
      <c r="C182" s="93" t="s">
        <v>127</v>
      </c>
      <c r="D182" s="93" t="s">
        <v>600</v>
      </c>
      <c r="E182" s="93" t="s">
        <v>78</v>
      </c>
      <c r="F182" s="94"/>
      <c r="G182" s="94"/>
      <c r="H182" s="94"/>
    </row>
    <row r="183" spans="1:8" ht="23.25" hidden="1" customHeight="1" x14ac:dyDescent="0.25">
      <c r="A183" s="99" t="s">
        <v>79</v>
      </c>
      <c r="B183" s="93" t="s">
        <v>53</v>
      </c>
      <c r="C183" s="93" t="s">
        <v>127</v>
      </c>
      <c r="D183" s="93" t="s">
        <v>600</v>
      </c>
      <c r="E183" s="93" t="s">
        <v>80</v>
      </c>
      <c r="F183" s="94">
        <f>F184</f>
        <v>0</v>
      </c>
      <c r="G183" s="94">
        <v>0</v>
      </c>
      <c r="H183" s="94">
        <v>0</v>
      </c>
    </row>
    <row r="184" spans="1:8" ht="22.5" hidden="1" customHeight="1" x14ac:dyDescent="0.25">
      <c r="A184" s="99" t="s">
        <v>81</v>
      </c>
      <c r="B184" s="93" t="s">
        <v>53</v>
      </c>
      <c r="C184" s="93" t="s">
        <v>127</v>
      </c>
      <c r="D184" s="93" t="s">
        <v>600</v>
      </c>
      <c r="E184" s="93" t="s">
        <v>82</v>
      </c>
      <c r="F184" s="94">
        <f>2-1.5-0.5</f>
        <v>0</v>
      </c>
      <c r="G184" s="94">
        <v>0</v>
      </c>
      <c r="H184" s="94">
        <v>0</v>
      </c>
    </row>
    <row r="185" spans="1:8" ht="41.25" hidden="1" customHeight="1" x14ac:dyDescent="0.25">
      <c r="A185" s="99" t="s">
        <v>601</v>
      </c>
      <c r="B185" s="93" t="s">
        <v>53</v>
      </c>
      <c r="C185" s="93" t="s">
        <v>127</v>
      </c>
      <c r="D185" s="93" t="s">
        <v>602</v>
      </c>
      <c r="E185" s="93" t="s">
        <v>56</v>
      </c>
      <c r="F185" s="94">
        <f>F186</f>
        <v>0</v>
      </c>
      <c r="G185" s="94">
        <v>0</v>
      </c>
      <c r="H185" s="94">
        <v>0</v>
      </c>
    </row>
    <row r="186" spans="1:8" ht="27" hidden="1" customHeight="1" x14ac:dyDescent="0.25">
      <c r="A186" s="99" t="s">
        <v>75</v>
      </c>
      <c r="B186" s="93" t="s">
        <v>53</v>
      </c>
      <c r="C186" s="93" t="s">
        <v>127</v>
      </c>
      <c r="D186" s="93" t="s">
        <v>602</v>
      </c>
      <c r="E186" s="93" t="s">
        <v>76</v>
      </c>
      <c r="F186" s="94">
        <f>F187</f>
        <v>0</v>
      </c>
      <c r="G186" s="94">
        <v>0</v>
      </c>
      <c r="H186" s="94">
        <v>0</v>
      </c>
    </row>
    <row r="187" spans="1:8" ht="30.75" hidden="1" customHeight="1" x14ac:dyDescent="0.25">
      <c r="A187" s="99" t="s">
        <v>77</v>
      </c>
      <c r="B187" s="93" t="s">
        <v>53</v>
      </c>
      <c r="C187" s="93" t="s">
        <v>127</v>
      </c>
      <c r="D187" s="93" t="s">
        <v>602</v>
      </c>
      <c r="E187" s="93" t="s">
        <v>78</v>
      </c>
      <c r="F187" s="94"/>
      <c r="G187" s="94"/>
      <c r="H187" s="94"/>
    </row>
    <row r="188" spans="1:8" ht="30.75" customHeight="1" x14ac:dyDescent="0.25">
      <c r="A188" s="99" t="s">
        <v>75</v>
      </c>
      <c r="B188" s="93" t="s">
        <v>53</v>
      </c>
      <c r="C188" s="93" t="s">
        <v>127</v>
      </c>
      <c r="D188" s="93" t="s">
        <v>1033</v>
      </c>
      <c r="E188" s="93" t="s">
        <v>76</v>
      </c>
      <c r="F188" s="94">
        <f>F189</f>
        <v>0</v>
      </c>
      <c r="G188" s="94">
        <f>G189</f>
        <v>90</v>
      </c>
      <c r="H188" s="94">
        <f>H189</f>
        <v>90</v>
      </c>
    </row>
    <row r="189" spans="1:8" ht="30.75" customHeight="1" x14ac:dyDescent="0.25">
      <c r="A189" s="99" t="s">
        <v>77</v>
      </c>
      <c r="B189" s="93" t="s">
        <v>53</v>
      </c>
      <c r="C189" s="93" t="s">
        <v>127</v>
      </c>
      <c r="D189" s="93" t="s">
        <v>1033</v>
      </c>
      <c r="E189" s="93" t="s">
        <v>78</v>
      </c>
      <c r="F189" s="94">
        <v>0</v>
      </c>
      <c r="G189" s="94">
        <v>90</v>
      </c>
      <c r="H189" s="94">
        <v>90</v>
      </c>
    </row>
    <row r="190" spans="1:8" ht="30.75" hidden="1" customHeight="1" x14ac:dyDescent="0.25">
      <c r="A190" s="99"/>
      <c r="B190" s="93"/>
      <c r="C190" s="93"/>
      <c r="D190" s="93"/>
      <c r="E190" s="93"/>
      <c r="F190" s="94"/>
      <c r="G190" s="94"/>
      <c r="H190" s="94"/>
    </row>
    <row r="191" spans="1:8" s="92" customFormat="1" ht="56.25" hidden="1" customHeight="1" x14ac:dyDescent="0.25">
      <c r="A191" s="99"/>
      <c r="B191" s="113"/>
      <c r="C191" s="113"/>
      <c r="D191" s="113"/>
      <c r="E191" s="113"/>
      <c r="F191" s="114"/>
      <c r="G191" s="114"/>
      <c r="H191" s="114"/>
    </row>
    <row r="192" spans="1:8" ht="44.25" hidden="1" customHeight="1" x14ac:dyDescent="0.25">
      <c r="A192" s="99"/>
      <c r="B192" s="93"/>
      <c r="C192" s="93"/>
      <c r="D192" s="93"/>
      <c r="E192" s="93"/>
      <c r="F192" s="94"/>
      <c r="G192" s="94"/>
      <c r="H192" s="94"/>
    </row>
    <row r="193" spans="1:8" ht="43.5" hidden="1" customHeight="1" x14ac:dyDescent="0.25">
      <c r="A193" s="99"/>
      <c r="B193" s="93"/>
      <c r="C193" s="93"/>
      <c r="D193" s="93"/>
      <c r="E193" s="93"/>
      <c r="F193" s="94"/>
      <c r="G193" s="94"/>
      <c r="H193" s="94"/>
    </row>
    <row r="194" spans="1:8" ht="18.75" hidden="1" customHeight="1" x14ac:dyDescent="0.25">
      <c r="A194" s="99"/>
      <c r="B194" s="93"/>
      <c r="C194" s="93"/>
      <c r="D194" s="93"/>
      <c r="E194" s="93"/>
      <c r="F194" s="94"/>
      <c r="G194" s="94"/>
      <c r="H194" s="94"/>
    </row>
    <row r="195" spans="1:8" ht="26.25" hidden="1" customHeight="1" x14ac:dyDescent="0.25">
      <c r="A195" s="99"/>
      <c r="B195" s="93"/>
      <c r="C195" s="93"/>
      <c r="D195" s="93"/>
      <c r="E195" s="93"/>
      <c r="F195" s="94"/>
      <c r="G195" s="94"/>
      <c r="H195" s="94"/>
    </row>
    <row r="196" spans="1:8" ht="31.5" hidden="1" customHeight="1" x14ac:dyDescent="0.25">
      <c r="A196" s="99"/>
      <c r="B196" s="93"/>
      <c r="C196" s="93"/>
      <c r="D196" s="93"/>
      <c r="E196" s="93"/>
      <c r="F196" s="94"/>
      <c r="G196" s="94"/>
      <c r="H196" s="94"/>
    </row>
    <row r="197" spans="1:8" ht="28.5" hidden="1" customHeight="1" x14ac:dyDescent="0.25">
      <c r="A197" s="99"/>
      <c r="B197" s="93"/>
      <c r="C197" s="93"/>
      <c r="D197" s="93"/>
      <c r="E197" s="93"/>
      <c r="F197" s="94"/>
      <c r="G197" s="94"/>
      <c r="H197" s="94"/>
    </row>
    <row r="198" spans="1:8" ht="15" hidden="1" x14ac:dyDescent="0.25">
      <c r="A198" s="99"/>
      <c r="B198" s="93"/>
      <c r="C198" s="93"/>
      <c r="D198" s="93"/>
      <c r="E198" s="93"/>
      <c r="F198" s="94"/>
      <c r="G198" s="94"/>
      <c r="H198" s="94"/>
    </row>
    <row r="199" spans="1:8" ht="15" hidden="1" x14ac:dyDescent="0.25">
      <c r="A199" s="99"/>
      <c r="B199" s="93"/>
      <c r="C199" s="93"/>
      <c r="D199" s="93"/>
      <c r="E199" s="93"/>
      <c r="F199" s="94"/>
      <c r="G199" s="94"/>
      <c r="H199" s="94"/>
    </row>
    <row r="200" spans="1:8" ht="15" hidden="1" x14ac:dyDescent="0.25">
      <c r="A200" s="99"/>
      <c r="B200" s="93"/>
      <c r="C200" s="93"/>
      <c r="D200" s="93"/>
      <c r="E200" s="93"/>
      <c r="F200" s="94"/>
      <c r="G200" s="94"/>
      <c r="H200" s="94"/>
    </row>
    <row r="201" spans="1:8" ht="15" hidden="1" x14ac:dyDescent="0.25">
      <c r="A201" s="99"/>
      <c r="B201" s="93"/>
      <c r="C201" s="93"/>
      <c r="D201" s="93"/>
      <c r="E201" s="93"/>
      <c r="F201" s="94"/>
      <c r="G201" s="94"/>
      <c r="H201" s="94"/>
    </row>
    <row r="202" spans="1:8" ht="15" hidden="1" x14ac:dyDescent="0.25">
      <c r="A202" s="99"/>
      <c r="B202" s="93"/>
      <c r="C202" s="93"/>
      <c r="D202" s="93"/>
      <c r="E202" s="93"/>
      <c r="F202" s="94"/>
      <c r="G202" s="94"/>
      <c r="H202" s="94"/>
    </row>
    <row r="203" spans="1:8" ht="15" hidden="1" x14ac:dyDescent="0.25">
      <c r="A203" s="99"/>
      <c r="B203" s="93"/>
      <c r="C203" s="93"/>
      <c r="D203" s="93"/>
      <c r="E203" s="93"/>
      <c r="F203" s="94"/>
      <c r="G203" s="94"/>
      <c r="H203" s="94"/>
    </row>
    <row r="204" spans="1:8" ht="15" hidden="1" x14ac:dyDescent="0.25">
      <c r="A204" s="99"/>
      <c r="B204" s="93"/>
      <c r="C204" s="93"/>
      <c r="D204" s="93"/>
      <c r="E204" s="93"/>
      <c r="F204" s="94"/>
      <c r="G204" s="94"/>
      <c r="H204" s="94"/>
    </row>
    <row r="205" spans="1:8" ht="15" hidden="1" x14ac:dyDescent="0.25">
      <c r="A205" s="99"/>
      <c r="B205" s="93"/>
      <c r="C205" s="93"/>
      <c r="D205" s="93"/>
      <c r="E205" s="93"/>
      <c r="F205" s="94"/>
      <c r="G205" s="94"/>
      <c r="H205" s="94"/>
    </row>
    <row r="206" spans="1:8" ht="15" hidden="1" x14ac:dyDescent="0.25">
      <c r="A206" s="99"/>
      <c r="B206" s="93"/>
      <c r="C206" s="93"/>
      <c r="D206" s="93"/>
      <c r="E206" s="93"/>
      <c r="F206" s="94"/>
      <c r="G206" s="94"/>
      <c r="H206" s="94"/>
    </row>
    <row r="207" spans="1:8" ht="15" hidden="1" x14ac:dyDescent="0.25">
      <c r="A207" s="99"/>
      <c r="B207" s="93"/>
      <c r="C207" s="93"/>
      <c r="D207" s="93"/>
      <c r="E207" s="93"/>
      <c r="F207" s="94"/>
      <c r="G207" s="94"/>
      <c r="H207" s="94"/>
    </row>
    <row r="208" spans="1:8" ht="15" hidden="1" x14ac:dyDescent="0.25">
      <c r="A208" s="99"/>
      <c r="B208" s="93"/>
      <c r="C208" s="93"/>
      <c r="D208" s="93"/>
      <c r="E208" s="93"/>
      <c r="F208" s="94"/>
      <c r="G208" s="94"/>
      <c r="H208" s="94"/>
    </row>
    <row r="209" spans="1:8" ht="31.5" hidden="1" customHeight="1" x14ac:dyDescent="0.25">
      <c r="A209" s="99"/>
      <c r="B209" s="93"/>
      <c r="C209" s="93"/>
      <c r="D209" s="93"/>
      <c r="E209" s="93"/>
      <c r="F209" s="94"/>
      <c r="G209" s="94"/>
      <c r="H209" s="94"/>
    </row>
    <row r="210" spans="1:8" ht="18.75" hidden="1" customHeight="1" x14ac:dyDescent="0.25">
      <c r="A210" s="99"/>
      <c r="B210" s="93"/>
      <c r="C210" s="93"/>
      <c r="D210" s="93"/>
      <c r="E210" s="93"/>
      <c r="F210" s="94"/>
      <c r="G210" s="94"/>
      <c r="H210" s="94"/>
    </row>
    <row r="211" spans="1:8" ht="15" hidden="1" x14ac:dyDescent="0.25">
      <c r="A211" s="99"/>
      <c r="B211" s="93"/>
      <c r="C211" s="93"/>
      <c r="D211" s="93"/>
      <c r="E211" s="93"/>
      <c r="F211" s="94"/>
      <c r="G211" s="94"/>
      <c r="H211" s="94"/>
    </row>
    <row r="212" spans="1:8" ht="22.5" customHeight="1" x14ac:dyDescent="0.25">
      <c r="A212" s="99" t="s">
        <v>1009</v>
      </c>
      <c r="B212" s="93" t="s">
        <v>53</v>
      </c>
      <c r="C212" s="93" t="s">
        <v>127</v>
      </c>
      <c r="D212" s="93" t="s">
        <v>367</v>
      </c>
      <c r="E212" s="93" t="s">
        <v>56</v>
      </c>
      <c r="F212" s="94">
        <f>F221</f>
        <v>0</v>
      </c>
      <c r="G212" s="94">
        <f t="shared" ref="G212:H212" si="39">G221</f>
        <v>94.2</v>
      </c>
      <c r="H212" s="94">
        <f t="shared" si="39"/>
        <v>94.2</v>
      </c>
    </row>
    <row r="213" spans="1:8" ht="15" hidden="1" x14ac:dyDescent="0.25">
      <c r="A213" s="99"/>
      <c r="B213" s="93" t="s">
        <v>53</v>
      </c>
      <c r="C213" s="93" t="s">
        <v>127</v>
      </c>
      <c r="D213" s="93"/>
      <c r="E213" s="93"/>
      <c r="F213" s="94"/>
      <c r="G213" s="94"/>
      <c r="H213" s="94"/>
    </row>
    <row r="214" spans="1:8" ht="15" hidden="1" x14ac:dyDescent="0.25">
      <c r="A214" s="99"/>
      <c r="B214" s="93" t="s">
        <v>53</v>
      </c>
      <c r="C214" s="93" t="s">
        <v>127</v>
      </c>
      <c r="D214" s="93"/>
      <c r="E214" s="93"/>
      <c r="F214" s="94"/>
      <c r="G214" s="94"/>
      <c r="H214" s="94"/>
    </row>
    <row r="215" spans="1:8" ht="15" hidden="1" x14ac:dyDescent="0.25">
      <c r="A215" s="99"/>
      <c r="B215" s="93" t="s">
        <v>53</v>
      </c>
      <c r="C215" s="93" t="s">
        <v>127</v>
      </c>
      <c r="D215" s="93"/>
      <c r="E215" s="93"/>
      <c r="F215" s="94"/>
      <c r="G215" s="94"/>
      <c r="H215" s="94"/>
    </row>
    <row r="216" spans="1:8" ht="15" hidden="1" x14ac:dyDescent="0.25">
      <c r="A216" s="99"/>
      <c r="B216" s="93" t="s">
        <v>53</v>
      </c>
      <c r="C216" s="93" t="s">
        <v>127</v>
      </c>
      <c r="D216" s="93"/>
      <c r="E216" s="93"/>
      <c r="F216" s="94"/>
      <c r="G216" s="94"/>
      <c r="H216" s="94"/>
    </row>
    <row r="217" spans="1:8" ht="15" hidden="1" x14ac:dyDescent="0.25">
      <c r="A217" s="99"/>
      <c r="B217" s="93" t="s">
        <v>53</v>
      </c>
      <c r="C217" s="93" t="s">
        <v>127</v>
      </c>
      <c r="D217" s="93"/>
      <c r="E217" s="93"/>
      <c r="F217" s="94"/>
      <c r="G217" s="94"/>
      <c r="H217" s="94"/>
    </row>
    <row r="218" spans="1:8" ht="15" hidden="1" x14ac:dyDescent="0.25">
      <c r="A218" s="99"/>
      <c r="B218" s="93" t="s">
        <v>53</v>
      </c>
      <c r="C218" s="93" t="s">
        <v>127</v>
      </c>
      <c r="D218" s="93"/>
      <c r="E218" s="93"/>
      <c r="F218" s="94"/>
      <c r="G218" s="94"/>
      <c r="H218" s="94"/>
    </row>
    <row r="219" spans="1:8" ht="15" hidden="1" x14ac:dyDescent="0.25">
      <c r="A219" s="99"/>
      <c r="B219" s="93" t="s">
        <v>53</v>
      </c>
      <c r="C219" s="93" t="s">
        <v>127</v>
      </c>
      <c r="D219" s="93"/>
      <c r="E219" s="93"/>
      <c r="F219" s="94"/>
      <c r="G219" s="94"/>
      <c r="H219" s="94"/>
    </row>
    <row r="220" spans="1:8" ht="15" hidden="1" x14ac:dyDescent="0.25">
      <c r="A220" s="99"/>
      <c r="B220" s="93" t="s">
        <v>53</v>
      </c>
      <c r="C220" s="93" t="s">
        <v>127</v>
      </c>
      <c r="D220" s="93"/>
      <c r="E220" s="93"/>
      <c r="F220" s="94"/>
      <c r="G220" s="94"/>
      <c r="H220" s="94"/>
    </row>
    <row r="221" spans="1:8" ht="15" x14ac:dyDescent="0.25">
      <c r="A221" s="99" t="s">
        <v>132</v>
      </c>
      <c r="B221" s="93" t="s">
        <v>53</v>
      </c>
      <c r="C221" s="93" t="s">
        <v>127</v>
      </c>
      <c r="D221" s="93" t="s">
        <v>1034</v>
      </c>
      <c r="E221" s="93" t="s">
        <v>56</v>
      </c>
      <c r="F221" s="94">
        <f>F222+F226</f>
        <v>0</v>
      </c>
      <c r="G221" s="94">
        <f t="shared" ref="G221:H221" si="40">G222+G226</f>
        <v>94.2</v>
      </c>
      <c r="H221" s="94">
        <f t="shared" si="40"/>
        <v>94.2</v>
      </c>
    </row>
    <row r="222" spans="1:8" ht="26.25" x14ac:dyDescent="0.25">
      <c r="A222" s="99" t="s">
        <v>75</v>
      </c>
      <c r="B222" s="93" t="s">
        <v>53</v>
      </c>
      <c r="C222" s="93" t="s">
        <v>127</v>
      </c>
      <c r="D222" s="93" t="s">
        <v>1034</v>
      </c>
      <c r="E222" s="93" t="s">
        <v>76</v>
      </c>
      <c r="F222" s="94">
        <f>F225</f>
        <v>0</v>
      </c>
      <c r="G222" s="94">
        <f t="shared" ref="G222:H222" si="41">G225</f>
        <v>90</v>
      </c>
      <c r="H222" s="94">
        <f t="shared" si="41"/>
        <v>90</v>
      </c>
    </row>
    <row r="223" spans="1:8" ht="15" hidden="1" x14ac:dyDescent="0.25">
      <c r="A223" s="99"/>
      <c r="B223" s="93" t="s">
        <v>53</v>
      </c>
      <c r="C223" s="93" t="s">
        <v>127</v>
      </c>
      <c r="D223" s="93" t="s">
        <v>1034</v>
      </c>
      <c r="E223" s="93"/>
      <c r="F223" s="94"/>
      <c r="G223" s="94"/>
      <c r="H223" s="94"/>
    </row>
    <row r="224" spans="1:8" ht="15" hidden="1" x14ac:dyDescent="0.25">
      <c r="A224" s="99"/>
      <c r="B224" s="93" t="s">
        <v>53</v>
      </c>
      <c r="C224" s="93" t="s">
        <v>127</v>
      </c>
      <c r="D224" s="93" t="s">
        <v>1034</v>
      </c>
      <c r="E224" s="93"/>
      <c r="F224" s="94"/>
      <c r="G224" s="94"/>
      <c r="H224" s="94"/>
    </row>
    <row r="225" spans="1:8" ht="39" x14ac:dyDescent="0.25">
      <c r="A225" s="99" t="s">
        <v>77</v>
      </c>
      <c r="B225" s="93" t="s">
        <v>53</v>
      </c>
      <c r="C225" s="93" t="s">
        <v>127</v>
      </c>
      <c r="D225" s="93" t="s">
        <v>1034</v>
      </c>
      <c r="E225" s="93" t="s">
        <v>78</v>
      </c>
      <c r="F225" s="94">
        <v>0</v>
      </c>
      <c r="G225" s="94">
        <v>90</v>
      </c>
      <c r="H225" s="94">
        <v>90</v>
      </c>
    </row>
    <row r="226" spans="1:8" ht="15" x14ac:dyDescent="0.25">
      <c r="A226" s="99" t="s">
        <v>79</v>
      </c>
      <c r="B226" s="93" t="s">
        <v>53</v>
      </c>
      <c r="C226" s="93" t="s">
        <v>127</v>
      </c>
      <c r="D226" s="93" t="s">
        <v>1034</v>
      </c>
      <c r="E226" s="93" t="s">
        <v>80</v>
      </c>
      <c r="F226" s="94">
        <f>F227</f>
        <v>0</v>
      </c>
      <c r="G226" s="94">
        <f t="shared" ref="G226:H226" si="42">G227</f>
        <v>4.2</v>
      </c>
      <c r="H226" s="94">
        <f t="shared" si="42"/>
        <v>4.2</v>
      </c>
    </row>
    <row r="227" spans="1:8" ht="15" x14ac:dyDescent="0.25">
      <c r="A227" s="99" t="s">
        <v>81</v>
      </c>
      <c r="B227" s="93" t="s">
        <v>53</v>
      </c>
      <c r="C227" s="93" t="s">
        <v>127</v>
      </c>
      <c r="D227" s="93" t="s">
        <v>1034</v>
      </c>
      <c r="E227" s="93" t="s">
        <v>82</v>
      </c>
      <c r="F227" s="94">
        <v>0</v>
      </c>
      <c r="G227" s="94">
        <v>4.2</v>
      </c>
      <c r="H227" s="94">
        <v>4.2</v>
      </c>
    </row>
    <row r="228" spans="1:8" ht="39" x14ac:dyDescent="0.25">
      <c r="A228" s="99" t="s">
        <v>844</v>
      </c>
      <c r="B228" s="93" t="s">
        <v>53</v>
      </c>
      <c r="C228" s="93" t="s">
        <v>127</v>
      </c>
      <c r="D228" s="93" t="s">
        <v>904</v>
      </c>
      <c r="E228" s="93" t="s">
        <v>56</v>
      </c>
      <c r="F228" s="94">
        <f>F229+F234</f>
        <v>2471.6999999999998</v>
      </c>
      <c r="G228" s="94">
        <f t="shared" ref="G228:H228" si="43">G229+G234</f>
        <v>924.6</v>
      </c>
      <c r="H228" s="94">
        <f t="shared" si="43"/>
        <v>924.6</v>
      </c>
    </row>
    <row r="229" spans="1:8" ht="26.25" x14ac:dyDescent="0.25">
      <c r="A229" s="99" t="s">
        <v>188</v>
      </c>
      <c r="B229" s="93" t="s">
        <v>53</v>
      </c>
      <c r="C229" s="93" t="s">
        <v>127</v>
      </c>
      <c r="D229" s="93" t="s">
        <v>1028</v>
      </c>
      <c r="E229" s="93" t="s">
        <v>56</v>
      </c>
      <c r="F229" s="94">
        <f>F230</f>
        <v>2247.1</v>
      </c>
      <c r="G229" s="94">
        <f t="shared" ref="G229:H229" si="44">G230</f>
        <v>700</v>
      </c>
      <c r="H229" s="94">
        <f t="shared" si="44"/>
        <v>700</v>
      </c>
    </row>
    <row r="230" spans="1:8" ht="26.25" x14ac:dyDescent="0.25">
      <c r="A230" s="99" t="s">
        <v>75</v>
      </c>
      <c r="B230" s="93" t="s">
        <v>53</v>
      </c>
      <c r="C230" s="93" t="s">
        <v>127</v>
      </c>
      <c r="D230" s="93" t="s">
        <v>1028</v>
      </c>
      <c r="E230" s="93" t="s">
        <v>76</v>
      </c>
      <c r="F230" s="94">
        <f>F231</f>
        <v>2247.1</v>
      </c>
      <c r="G230" s="94">
        <f t="shared" ref="G230:H230" si="45">G231</f>
        <v>700</v>
      </c>
      <c r="H230" s="94">
        <f t="shared" si="45"/>
        <v>700</v>
      </c>
    </row>
    <row r="231" spans="1:8" ht="39" x14ac:dyDescent="0.25">
      <c r="A231" s="99" t="s">
        <v>77</v>
      </c>
      <c r="B231" s="93" t="s">
        <v>53</v>
      </c>
      <c r="C231" s="93" t="s">
        <v>127</v>
      </c>
      <c r="D231" s="93" t="s">
        <v>1028</v>
      </c>
      <c r="E231" s="93" t="s">
        <v>78</v>
      </c>
      <c r="F231" s="94">
        <v>2247.1</v>
      </c>
      <c r="G231" s="94">
        <v>700</v>
      </c>
      <c r="H231" s="94">
        <v>700</v>
      </c>
    </row>
    <row r="232" spans="1:8" ht="27.75" hidden="1" customHeight="1" x14ac:dyDescent="0.25">
      <c r="A232" s="99"/>
      <c r="B232" s="93"/>
      <c r="C232" s="93"/>
      <c r="D232" s="93"/>
      <c r="E232" s="93"/>
      <c r="F232" s="94"/>
      <c r="G232" s="94"/>
      <c r="H232" s="94"/>
    </row>
    <row r="233" spans="1:8" ht="15" hidden="1" x14ac:dyDescent="0.25">
      <c r="A233" s="99"/>
      <c r="B233" s="93"/>
      <c r="C233" s="93"/>
      <c r="D233" s="93"/>
      <c r="E233" s="93"/>
      <c r="F233" s="94"/>
      <c r="G233" s="94"/>
      <c r="H233" s="94"/>
    </row>
    <row r="234" spans="1:8" ht="54" customHeight="1" x14ac:dyDescent="0.25">
      <c r="A234" s="99" t="s">
        <v>186</v>
      </c>
      <c r="B234" s="93" t="s">
        <v>53</v>
      </c>
      <c r="C234" s="93" t="s">
        <v>127</v>
      </c>
      <c r="D234" s="93" t="s">
        <v>905</v>
      </c>
      <c r="E234" s="93" t="s">
        <v>56</v>
      </c>
      <c r="F234" s="94">
        <f>F235</f>
        <v>224.6</v>
      </c>
      <c r="G234" s="94">
        <f t="shared" ref="G234:H234" si="46">G235</f>
        <v>224.6</v>
      </c>
      <c r="H234" s="94">
        <f t="shared" si="46"/>
        <v>224.6</v>
      </c>
    </row>
    <row r="235" spans="1:8" ht="15" x14ac:dyDescent="0.25">
      <c r="A235" s="99" t="s">
        <v>79</v>
      </c>
      <c r="B235" s="93" t="s">
        <v>53</v>
      </c>
      <c r="C235" s="93" t="s">
        <v>127</v>
      </c>
      <c r="D235" s="93" t="s">
        <v>905</v>
      </c>
      <c r="E235" s="93" t="s">
        <v>80</v>
      </c>
      <c r="F235" s="94">
        <f t="shared" ref="F235:H235" si="47">F236</f>
        <v>224.6</v>
      </c>
      <c r="G235" s="94">
        <f t="shared" si="47"/>
        <v>224.6</v>
      </c>
      <c r="H235" s="94">
        <f t="shared" si="47"/>
        <v>224.6</v>
      </c>
    </row>
    <row r="236" spans="1:8" ht="15" x14ac:dyDescent="0.25">
      <c r="A236" s="99" t="s">
        <v>81</v>
      </c>
      <c r="B236" s="93" t="s">
        <v>53</v>
      </c>
      <c r="C236" s="93" t="s">
        <v>127</v>
      </c>
      <c r="D236" s="93" t="s">
        <v>905</v>
      </c>
      <c r="E236" s="93" t="s">
        <v>82</v>
      </c>
      <c r="F236" s="94">
        <v>224.6</v>
      </c>
      <c r="G236" s="94">
        <v>224.6</v>
      </c>
      <c r="H236" s="94">
        <v>224.6</v>
      </c>
    </row>
    <row r="237" spans="1:8" ht="33" hidden="1" customHeight="1" x14ac:dyDescent="0.25">
      <c r="A237" s="99"/>
      <c r="B237" s="93"/>
      <c r="C237" s="93"/>
      <c r="D237" s="93"/>
      <c r="E237" s="93"/>
      <c r="F237" s="94"/>
      <c r="G237" s="94"/>
      <c r="H237" s="94"/>
    </row>
    <row r="238" spans="1:8" ht="70.5" hidden="1" customHeight="1" x14ac:dyDescent="0.25">
      <c r="A238" s="99"/>
      <c r="B238" s="93"/>
      <c r="C238" s="93"/>
      <c r="D238" s="93"/>
      <c r="E238" s="93"/>
      <c r="F238" s="94"/>
      <c r="G238" s="94"/>
      <c r="H238" s="94"/>
    </row>
    <row r="239" spans="1:8" ht="18" hidden="1" customHeight="1" x14ac:dyDescent="0.25">
      <c r="A239" s="99"/>
      <c r="B239" s="93"/>
      <c r="C239" s="93"/>
      <c r="D239" s="93"/>
      <c r="E239" s="93"/>
      <c r="F239" s="94"/>
      <c r="G239" s="94"/>
      <c r="H239" s="94"/>
    </row>
    <row r="240" spans="1:8" ht="36" hidden="1" customHeight="1" x14ac:dyDescent="0.25">
      <c r="A240" s="99" t="s">
        <v>603</v>
      </c>
      <c r="B240" s="93" t="s">
        <v>53</v>
      </c>
      <c r="C240" s="93" t="s">
        <v>127</v>
      </c>
      <c r="D240" s="93" t="s">
        <v>604</v>
      </c>
      <c r="E240" s="93" t="s">
        <v>56</v>
      </c>
      <c r="F240" s="94">
        <f>F241</f>
        <v>0</v>
      </c>
      <c r="G240" s="94">
        <f t="shared" ref="G240:H241" si="48">G241</f>
        <v>0</v>
      </c>
      <c r="H240" s="94">
        <f t="shared" si="48"/>
        <v>0</v>
      </c>
    </row>
    <row r="241" spans="1:8" ht="66" hidden="1" customHeight="1" x14ac:dyDescent="0.25">
      <c r="A241" s="99" t="s">
        <v>65</v>
      </c>
      <c r="B241" s="93" t="s">
        <v>53</v>
      </c>
      <c r="C241" s="93" t="s">
        <v>127</v>
      </c>
      <c r="D241" s="93" t="s">
        <v>604</v>
      </c>
      <c r="E241" s="93" t="s">
        <v>66</v>
      </c>
      <c r="F241" s="94">
        <f>F242</f>
        <v>0</v>
      </c>
      <c r="G241" s="94">
        <f t="shared" si="48"/>
        <v>0</v>
      </c>
      <c r="H241" s="94">
        <f t="shared" si="48"/>
        <v>0</v>
      </c>
    </row>
    <row r="242" spans="1:8" ht="18" hidden="1" customHeight="1" x14ac:dyDescent="0.25">
      <c r="A242" s="99" t="s">
        <v>190</v>
      </c>
      <c r="B242" s="93" t="s">
        <v>53</v>
      </c>
      <c r="C242" s="93" t="s">
        <v>127</v>
      </c>
      <c r="D242" s="93" t="s">
        <v>604</v>
      </c>
      <c r="E242" s="93" t="s">
        <v>191</v>
      </c>
      <c r="F242" s="94">
        <f>204.5-157.1-47.4</f>
        <v>0</v>
      </c>
      <c r="G242" s="94">
        <v>0</v>
      </c>
      <c r="H242" s="94">
        <v>0</v>
      </c>
    </row>
    <row r="243" spans="1:8" ht="43.5" hidden="1" customHeight="1" x14ac:dyDescent="0.25">
      <c r="A243" s="99" t="s">
        <v>601</v>
      </c>
      <c r="B243" s="93" t="s">
        <v>53</v>
      </c>
      <c r="C243" s="93" t="s">
        <v>127</v>
      </c>
      <c r="D243" s="93" t="s">
        <v>605</v>
      </c>
      <c r="E243" s="93" t="s">
        <v>56</v>
      </c>
      <c r="F243" s="94">
        <f>F244</f>
        <v>0</v>
      </c>
      <c r="G243" s="94">
        <v>0</v>
      </c>
      <c r="H243" s="94">
        <v>0</v>
      </c>
    </row>
    <row r="244" spans="1:8" ht="18" hidden="1" customHeight="1" x14ac:dyDescent="0.25">
      <c r="A244" s="99" t="s">
        <v>79</v>
      </c>
      <c r="B244" s="93" t="s">
        <v>53</v>
      </c>
      <c r="C244" s="93" t="s">
        <v>127</v>
      </c>
      <c r="D244" s="93" t="s">
        <v>605</v>
      </c>
      <c r="E244" s="93" t="s">
        <v>80</v>
      </c>
      <c r="F244" s="94">
        <f>F245</f>
        <v>0</v>
      </c>
      <c r="G244" s="94">
        <v>0</v>
      </c>
      <c r="H244" s="94">
        <v>0</v>
      </c>
    </row>
    <row r="245" spans="1:8" ht="18" hidden="1" customHeight="1" x14ac:dyDescent="0.25">
      <c r="A245" s="99" t="s">
        <v>81</v>
      </c>
      <c r="B245" s="93" t="s">
        <v>53</v>
      </c>
      <c r="C245" s="93" t="s">
        <v>127</v>
      </c>
      <c r="D245" s="93" t="s">
        <v>605</v>
      </c>
      <c r="E245" s="93" t="s">
        <v>82</v>
      </c>
      <c r="F245" s="94"/>
      <c r="G245" s="94"/>
      <c r="H245" s="94"/>
    </row>
    <row r="246" spans="1:8" ht="42.75" hidden="1" customHeight="1" x14ac:dyDescent="0.25">
      <c r="A246" s="99" t="s">
        <v>606</v>
      </c>
      <c r="B246" s="93" t="s">
        <v>53</v>
      </c>
      <c r="C246" s="93" t="s">
        <v>127</v>
      </c>
      <c r="D246" s="93" t="s">
        <v>607</v>
      </c>
      <c r="E246" s="93" t="s">
        <v>56</v>
      </c>
      <c r="F246" s="94">
        <f>F247</f>
        <v>0</v>
      </c>
      <c r="G246" s="94">
        <f t="shared" ref="G246:H247" si="49">G247</f>
        <v>0</v>
      </c>
      <c r="H246" s="94">
        <f t="shared" si="49"/>
        <v>0</v>
      </c>
    </row>
    <row r="247" spans="1:8" ht="72" hidden="1" customHeight="1" x14ac:dyDescent="0.25">
      <c r="A247" s="99" t="s">
        <v>65</v>
      </c>
      <c r="B247" s="93" t="s">
        <v>53</v>
      </c>
      <c r="C247" s="93" t="s">
        <v>127</v>
      </c>
      <c r="D247" s="93" t="s">
        <v>607</v>
      </c>
      <c r="E247" s="93" t="s">
        <v>66</v>
      </c>
      <c r="F247" s="94">
        <f>F248</f>
        <v>0</v>
      </c>
      <c r="G247" s="94">
        <f t="shared" si="49"/>
        <v>0</v>
      </c>
      <c r="H247" s="94">
        <f t="shared" si="49"/>
        <v>0</v>
      </c>
    </row>
    <row r="248" spans="1:8" ht="18" hidden="1" customHeight="1" x14ac:dyDescent="0.25">
      <c r="A248" s="99" t="s">
        <v>190</v>
      </c>
      <c r="B248" s="93" t="s">
        <v>53</v>
      </c>
      <c r="C248" s="93" t="s">
        <v>127</v>
      </c>
      <c r="D248" s="93" t="s">
        <v>607</v>
      </c>
      <c r="E248" s="93" t="s">
        <v>191</v>
      </c>
      <c r="F248" s="94">
        <f>10.8-8.3-2.5</f>
        <v>0</v>
      </c>
      <c r="G248" s="94">
        <v>0</v>
      </c>
      <c r="H248" s="94">
        <v>0</v>
      </c>
    </row>
    <row r="249" spans="1:8" ht="15" hidden="1" x14ac:dyDescent="0.25">
      <c r="A249" s="99"/>
      <c r="B249" s="93"/>
      <c r="C249" s="93"/>
      <c r="D249" s="93"/>
      <c r="E249" s="93"/>
      <c r="F249" s="94"/>
      <c r="G249" s="94"/>
      <c r="H249" s="94"/>
    </row>
    <row r="250" spans="1:8" ht="15" hidden="1" x14ac:dyDescent="0.25">
      <c r="A250" s="99"/>
      <c r="B250" s="93"/>
      <c r="C250" s="93"/>
      <c r="D250" s="93"/>
      <c r="E250" s="93"/>
      <c r="F250" s="94"/>
      <c r="G250" s="94"/>
      <c r="H250" s="94"/>
    </row>
    <row r="251" spans="1:8" ht="15" x14ac:dyDescent="0.25">
      <c r="A251" s="99" t="s">
        <v>192</v>
      </c>
      <c r="B251" s="93" t="s">
        <v>58</v>
      </c>
      <c r="C251" s="93" t="s">
        <v>54</v>
      </c>
      <c r="D251" s="93" t="s">
        <v>55</v>
      </c>
      <c r="E251" s="93" t="s">
        <v>56</v>
      </c>
      <c r="F251" s="94">
        <f t="shared" ref="F251:H256" si="50">F252</f>
        <v>81</v>
      </c>
      <c r="G251" s="94">
        <f t="shared" si="50"/>
        <v>82.2</v>
      </c>
      <c r="H251" s="94">
        <f t="shared" si="50"/>
        <v>86.6</v>
      </c>
    </row>
    <row r="252" spans="1:8" ht="20.25" customHeight="1" x14ac:dyDescent="0.25">
      <c r="A252" s="99" t="s">
        <v>193</v>
      </c>
      <c r="B252" s="93" t="s">
        <v>58</v>
      </c>
      <c r="C252" s="93" t="s">
        <v>194</v>
      </c>
      <c r="D252" s="93" t="s">
        <v>55</v>
      </c>
      <c r="E252" s="93" t="s">
        <v>56</v>
      </c>
      <c r="F252" s="94">
        <f t="shared" si="50"/>
        <v>81</v>
      </c>
      <c r="G252" s="94">
        <f t="shared" si="50"/>
        <v>82.2</v>
      </c>
      <c r="H252" s="94">
        <f t="shared" si="50"/>
        <v>86.6</v>
      </c>
    </row>
    <row r="253" spans="1:8" ht="30.75" customHeight="1" x14ac:dyDescent="0.25">
      <c r="A253" s="99" t="s">
        <v>59</v>
      </c>
      <c r="B253" s="93" t="s">
        <v>58</v>
      </c>
      <c r="C253" s="93" t="s">
        <v>194</v>
      </c>
      <c r="D253" s="93" t="s">
        <v>60</v>
      </c>
      <c r="E253" s="93" t="s">
        <v>56</v>
      </c>
      <c r="F253" s="94">
        <f t="shared" si="50"/>
        <v>81</v>
      </c>
      <c r="G253" s="94">
        <f t="shared" si="50"/>
        <v>82.2</v>
      </c>
      <c r="H253" s="94">
        <f t="shared" si="50"/>
        <v>86.6</v>
      </c>
    </row>
    <row r="254" spans="1:8" ht="30" customHeight="1" x14ac:dyDescent="0.25">
      <c r="A254" s="99" t="s">
        <v>61</v>
      </c>
      <c r="B254" s="93" t="s">
        <v>58</v>
      </c>
      <c r="C254" s="93" t="s">
        <v>194</v>
      </c>
      <c r="D254" s="93" t="s">
        <v>62</v>
      </c>
      <c r="E254" s="93" t="s">
        <v>56</v>
      </c>
      <c r="F254" s="94">
        <f t="shared" si="50"/>
        <v>81</v>
      </c>
      <c r="G254" s="94">
        <f t="shared" si="50"/>
        <v>82.2</v>
      </c>
      <c r="H254" s="94">
        <f t="shared" si="50"/>
        <v>86.6</v>
      </c>
    </row>
    <row r="255" spans="1:8" ht="30.75" customHeight="1" x14ac:dyDescent="0.25">
      <c r="A255" s="99" t="s">
        <v>195</v>
      </c>
      <c r="B255" s="93" t="s">
        <v>58</v>
      </c>
      <c r="C255" s="93" t="s">
        <v>194</v>
      </c>
      <c r="D255" s="93" t="s">
        <v>196</v>
      </c>
      <c r="E255" s="93" t="s">
        <v>56</v>
      </c>
      <c r="F255" s="94">
        <f>F256+F258</f>
        <v>81</v>
      </c>
      <c r="G255" s="94">
        <f t="shared" ref="G255:H255" si="51">G256+G258</f>
        <v>82.2</v>
      </c>
      <c r="H255" s="94">
        <f t="shared" si="51"/>
        <v>86.6</v>
      </c>
    </row>
    <row r="256" spans="1:8" ht="68.25" customHeight="1" x14ac:dyDescent="0.25">
      <c r="A256" s="99" t="s">
        <v>65</v>
      </c>
      <c r="B256" s="93" t="s">
        <v>58</v>
      </c>
      <c r="C256" s="93" t="s">
        <v>194</v>
      </c>
      <c r="D256" s="93" t="s">
        <v>196</v>
      </c>
      <c r="E256" s="93" t="s">
        <v>66</v>
      </c>
      <c r="F256" s="94">
        <f t="shared" si="50"/>
        <v>81</v>
      </c>
      <c r="G256" s="94">
        <f t="shared" si="50"/>
        <v>82.2</v>
      </c>
      <c r="H256" s="94">
        <f t="shared" si="50"/>
        <v>86.6</v>
      </c>
    </row>
    <row r="257" spans="1:8" ht="30.75" customHeight="1" x14ac:dyDescent="0.25">
      <c r="A257" s="99" t="s">
        <v>67</v>
      </c>
      <c r="B257" s="93" t="s">
        <v>58</v>
      </c>
      <c r="C257" s="93" t="s">
        <v>194</v>
      </c>
      <c r="D257" s="93" t="s">
        <v>196</v>
      </c>
      <c r="E257" s="93" t="s">
        <v>68</v>
      </c>
      <c r="F257" s="94">
        <v>81</v>
      </c>
      <c r="G257" s="94">
        <v>82.2</v>
      </c>
      <c r="H257" s="94">
        <v>86.6</v>
      </c>
    </row>
    <row r="258" spans="1:8" ht="30.75" hidden="1" customHeight="1" x14ac:dyDescent="0.25">
      <c r="A258" s="99" t="s">
        <v>75</v>
      </c>
      <c r="B258" s="93" t="s">
        <v>58</v>
      </c>
      <c r="C258" s="93" t="s">
        <v>194</v>
      </c>
      <c r="D258" s="93" t="s">
        <v>196</v>
      </c>
      <c r="E258" s="93" t="s">
        <v>76</v>
      </c>
      <c r="F258" s="94">
        <f>F259</f>
        <v>0</v>
      </c>
      <c r="G258" s="94">
        <f t="shared" ref="G258:H258" si="52">G259</f>
        <v>0</v>
      </c>
      <c r="H258" s="94">
        <f t="shared" si="52"/>
        <v>0</v>
      </c>
    </row>
    <row r="259" spans="1:8" ht="30.75" hidden="1" customHeight="1" x14ac:dyDescent="0.25">
      <c r="A259" s="99" t="s">
        <v>77</v>
      </c>
      <c r="B259" s="93" t="s">
        <v>58</v>
      </c>
      <c r="C259" s="93" t="s">
        <v>194</v>
      </c>
      <c r="D259" s="93" t="s">
        <v>196</v>
      </c>
      <c r="E259" s="93" t="s">
        <v>78</v>
      </c>
      <c r="F259" s="94">
        <v>0</v>
      </c>
      <c r="G259" s="94">
        <v>0</v>
      </c>
      <c r="H259" s="94">
        <v>0</v>
      </c>
    </row>
    <row r="260" spans="1:8" ht="26.25" x14ac:dyDescent="0.25">
      <c r="A260" s="99" t="s">
        <v>197</v>
      </c>
      <c r="B260" s="93" t="s">
        <v>194</v>
      </c>
      <c r="C260" s="93" t="s">
        <v>54</v>
      </c>
      <c r="D260" s="93" t="s">
        <v>55</v>
      </c>
      <c r="E260" s="93" t="s">
        <v>56</v>
      </c>
      <c r="F260" s="94">
        <f>F261</f>
        <v>2928.5</v>
      </c>
      <c r="G260" s="94">
        <f t="shared" ref="G260:H260" si="53">G261</f>
        <v>2875.2999999999997</v>
      </c>
      <c r="H260" s="94">
        <f t="shared" si="53"/>
        <v>2970.7999999999997</v>
      </c>
    </row>
    <row r="261" spans="1:8" ht="39" x14ac:dyDescent="0.25">
      <c r="A261" s="156" t="s">
        <v>493</v>
      </c>
      <c r="B261" s="93" t="s">
        <v>194</v>
      </c>
      <c r="C261" s="93" t="s">
        <v>199</v>
      </c>
      <c r="D261" s="93" t="s">
        <v>55</v>
      </c>
      <c r="E261" s="93" t="s">
        <v>56</v>
      </c>
      <c r="F261" s="94">
        <f>F267</f>
        <v>2928.5</v>
      </c>
      <c r="G261" s="94">
        <f t="shared" ref="G261:H261" si="54">G267</f>
        <v>2875.2999999999997</v>
      </c>
      <c r="H261" s="94">
        <f t="shared" si="54"/>
        <v>2970.7999999999997</v>
      </c>
    </row>
    <row r="262" spans="1:8" ht="39" hidden="1" x14ac:dyDescent="0.25">
      <c r="A262" s="99" t="s">
        <v>741</v>
      </c>
      <c r="B262" s="93" t="s">
        <v>194</v>
      </c>
      <c r="C262" s="93" t="s">
        <v>199</v>
      </c>
      <c r="D262" s="93" t="s">
        <v>129</v>
      </c>
      <c r="E262" s="93" t="s">
        <v>56</v>
      </c>
      <c r="F262" s="94">
        <f>F263</f>
        <v>0</v>
      </c>
      <c r="G262" s="94">
        <v>0</v>
      </c>
      <c r="H262" s="94">
        <v>0</v>
      </c>
    </row>
    <row r="263" spans="1:8" ht="53.25" hidden="1" customHeight="1" x14ac:dyDescent="0.25">
      <c r="A263" s="99" t="s">
        <v>833</v>
      </c>
      <c r="B263" s="93" t="s">
        <v>194</v>
      </c>
      <c r="C263" s="93" t="s">
        <v>199</v>
      </c>
      <c r="D263" s="93" t="s">
        <v>131</v>
      </c>
      <c r="E263" s="93" t="s">
        <v>56</v>
      </c>
      <c r="F263" s="94">
        <f>F264</f>
        <v>0</v>
      </c>
      <c r="G263" s="94">
        <v>0</v>
      </c>
      <c r="H263" s="94">
        <v>0</v>
      </c>
    </row>
    <row r="264" spans="1:8" ht="15" hidden="1" x14ac:dyDescent="0.25">
      <c r="A264" s="99" t="s">
        <v>132</v>
      </c>
      <c r="B264" s="93" t="s">
        <v>194</v>
      </c>
      <c r="C264" s="93" t="s">
        <v>199</v>
      </c>
      <c r="D264" s="93" t="s">
        <v>133</v>
      </c>
      <c r="E264" s="93" t="s">
        <v>56</v>
      </c>
      <c r="F264" s="94">
        <f>F265</f>
        <v>0</v>
      </c>
      <c r="G264" s="94">
        <v>0</v>
      </c>
      <c r="H264" s="94">
        <v>0</v>
      </c>
    </row>
    <row r="265" spans="1:8" ht="26.25" hidden="1" x14ac:dyDescent="0.25">
      <c r="A265" s="99" t="s">
        <v>75</v>
      </c>
      <c r="B265" s="93" t="s">
        <v>194</v>
      </c>
      <c r="C265" s="93" t="s">
        <v>199</v>
      </c>
      <c r="D265" s="93" t="s">
        <v>133</v>
      </c>
      <c r="E265" s="93" t="s">
        <v>76</v>
      </c>
      <c r="F265" s="94">
        <f>F266</f>
        <v>0</v>
      </c>
      <c r="G265" s="94">
        <v>0</v>
      </c>
      <c r="H265" s="94">
        <v>0</v>
      </c>
    </row>
    <row r="266" spans="1:8" ht="39" hidden="1" x14ac:dyDescent="0.25">
      <c r="A266" s="99" t="s">
        <v>77</v>
      </c>
      <c r="B266" s="93" t="s">
        <v>194</v>
      </c>
      <c r="C266" s="93" t="s">
        <v>199</v>
      </c>
      <c r="D266" s="93" t="s">
        <v>133</v>
      </c>
      <c r="E266" s="93" t="s">
        <v>78</v>
      </c>
      <c r="F266" s="94">
        <v>0</v>
      </c>
      <c r="G266" s="94">
        <v>0</v>
      </c>
      <c r="H266" s="94">
        <v>0</v>
      </c>
    </row>
    <row r="267" spans="1:8" ht="64.5" x14ac:dyDescent="0.25">
      <c r="A267" s="99" t="s">
        <v>906</v>
      </c>
      <c r="B267" s="93" t="s">
        <v>194</v>
      </c>
      <c r="C267" s="93" t="s">
        <v>199</v>
      </c>
      <c r="D267" s="93" t="s">
        <v>156</v>
      </c>
      <c r="E267" s="93" t="s">
        <v>56</v>
      </c>
      <c r="F267" s="94">
        <f>F269+F288+F311+F326</f>
        <v>2928.5</v>
      </c>
      <c r="G267" s="94">
        <f>G269+G288+G311+G326</f>
        <v>2875.2999999999997</v>
      </c>
      <c r="H267" s="94">
        <f>H269+H288+H311+H326</f>
        <v>2970.7999999999997</v>
      </c>
    </row>
    <row r="268" spans="1:8" ht="39" hidden="1" x14ac:dyDescent="0.25">
      <c r="A268" s="99" t="s">
        <v>200</v>
      </c>
      <c r="B268" s="93" t="s">
        <v>194</v>
      </c>
      <c r="C268" s="93" t="s">
        <v>199</v>
      </c>
      <c r="D268" s="93" t="s">
        <v>201</v>
      </c>
      <c r="E268" s="93" t="s">
        <v>56</v>
      </c>
      <c r="F268" s="94">
        <f>F269+F292+F288</f>
        <v>2818.1</v>
      </c>
      <c r="G268" s="94">
        <f>G269+G292+G288</f>
        <v>2764.8999999999996</v>
      </c>
      <c r="H268" s="94">
        <f>H269+H292+H288</f>
        <v>2860.3999999999996</v>
      </c>
    </row>
    <row r="269" spans="1:8" ht="94.5" customHeight="1" x14ac:dyDescent="0.25">
      <c r="A269" s="99" t="s">
        <v>977</v>
      </c>
      <c r="B269" s="93" t="s">
        <v>194</v>
      </c>
      <c r="C269" s="93" t="s">
        <v>199</v>
      </c>
      <c r="D269" s="93" t="s">
        <v>978</v>
      </c>
      <c r="E269" s="93" t="s">
        <v>56</v>
      </c>
      <c r="F269" s="94">
        <f>F270+F273+F276+F279</f>
        <v>2719.1</v>
      </c>
      <c r="G269" s="94">
        <f t="shared" ref="G269:H269" si="55">G270+G273+G276+G279</f>
        <v>2665.8999999999996</v>
      </c>
      <c r="H269" s="94">
        <f t="shared" si="55"/>
        <v>2761.3999999999996</v>
      </c>
    </row>
    <row r="270" spans="1:8" ht="51.75" x14ac:dyDescent="0.25">
      <c r="A270" s="99" t="s">
        <v>186</v>
      </c>
      <c r="B270" s="93" t="s">
        <v>194</v>
      </c>
      <c r="C270" s="93" t="s">
        <v>199</v>
      </c>
      <c r="D270" s="93" t="s">
        <v>979</v>
      </c>
      <c r="E270" s="93" t="s">
        <v>56</v>
      </c>
      <c r="F270" s="94">
        <f t="shared" ref="F270:H271" si="56">F271</f>
        <v>1</v>
      </c>
      <c r="G270" s="94">
        <f t="shared" si="56"/>
        <v>1</v>
      </c>
      <c r="H270" s="94">
        <f t="shared" si="56"/>
        <v>1</v>
      </c>
    </row>
    <row r="271" spans="1:8" ht="15" x14ac:dyDescent="0.25">
      <c r="A271" s="99" t="s">
        <v>79</v>
      </c>
      <c r="B271" s="93" t="s">
        <v>194</v>
      </c>
      <c r="C271" s="93" t="s">
        <v>199</v>
      </c>
      <c r="D271" s="93" t="s">
        <v>979</v>
      </c>
      <c r="E271" s="93" t="s">
        <v>80</v>
      </c>
      <c r="F271" s="94">
        <f t="shared" si="56"/>
        <v>1</v>
      </c>
      <c r="G271" s="94">
        <f t="shared" si="56"/>
        <v>1</v>
      </c>
      <c r="H271" s="94">
        <f t="shared" si="56"/>
        <v>1</v>
      </c>
    </row>
    <row r="272" spans="1:8" ht="15" x14ac:dyDescent="0.25">
      <c r="A272" s="99" t="s">
        <v>81</v>
      </c>
      <c r="B272" s="93" t="s">
        <v>194</v>
      </c>
      <c r="C272" s="93" t="s">
        <v>199</v>
      </c>
      <c r="D272" s="93" t="s">
        <v>979</v>
      </c>
      <c r="E272" s="93" t="s">
        <v>82</v>
      </c>
      <c r="F272" s="94">
        <v>1</v>
      </c>
      <c r="G272" s="94">
        <v>1</v>
      </c>
      <c r="H272" s="94">
        <v>1</v>
      </c>
    </row>
    <row r="273" spans="1:8" ht="29.25" customHeight="1" x14ac:dyDescent="0.25">
      <c r="A273" s="99" t="s">
        <v>188</v>
      </c>
      <c r="B273" s="93" t="s">
        <v>194</v>
      </c>
      <c r="C273" s="93" t="s">
        <v>199</v>
      </c>
      <c r="D273" s="93" t="s">
        <v>980</v>
      </c>
      <c r="E273" s="93" t="s">
        <v>56</v>
      </c>
      <c r="F273" s="94">
        <f>F274+F282</f>
        <v>2587.4</v>
      </c>
      <c r="G273" s="94">
        <f t="shared" ref="G273:H273" si="57">G274+G282</f>
        <v>2534.1999999999998</v>
      </c>
      <c r="H273" s="94">
        <f t="shared" si="57"/>
        <v>2629.7</v>
      </c>
    </row>
    <row r="274" spans="1:8" ht="64.5" x14ac:dyDescent="0.25">
      <c r="A274" s="99" t="s">
        <v>65</v>
      </c>
      <c r="B274" s="93" t="s">
        <v>194</v>
      </c>
      <c r="C274" s="93" t="s">
        <v>199</v>
      </c>
      <c r="D274" s="93" t="s">
        <v>980</v>
      </c>
      <c r="E274" s="93" t="s">
        <v>66</v>
      </c>
      <c r="F274" s="94">
        <f>F275</f>
        <v>2395.8000000000002</v>
      </c>
      <c r="G274" s="94">
        <f t="shared" ref="G274:H274" si="58">G275</f>
        <v>2318.6</v>
      </c>
      <c r="H274" s="94">
        <f t="shared" si="58"/>
        <v>2414.1</v>
      </c>
    </row>
    <row r="275" spans="1:8" ht="18.75" customHeight="1" x14ac:dyDescent="0.25">
      <c r="A275" s="99" t="s">
        <v>190</v>
      </c>
      <c r="B275" s="93" t="s">
        <v>194</v>
      </c>
      <c r="C275" s="93" t="s">
        <v>199</v>
      </c>
      <c r="D275" s="93" t="s">
        <v>980</v>
      </c>
      <c r="E275" s="93" t="s">
        <v>191</v>
      </c>
      <c r="F275" s="94">
        <v>2395.8000000000002</v>
      </c>
      <c r="G275" s="94">
        <v>2318.6</v>
      </c>
      <c r="H275" s="94">
        <v>2414.1</v>
      </c>
    </row>
    <row r="276" spans="1:8" ht="29.25" customHeight="1" x14ac:dyDescent="0.25">
      <c r="A276" s="99" t="s">
        <v>603</v>
      </c>
      <c r="B276" s="93" t="s">
        <v>194</v>
      </c>
      <c r="C276" s="93" t="s">
        <v>199</v>
      </c>
      <c r="D276" s="93" t="s">
        <v>981</v>
      </c>
      <c r="E276" s="93" t="s">
        <v>56</v>
      </c>
      <c r="F276" s="94">
        <f>F277</f>
        <v>117.6</v>
      </c>
      <c r="G276" s="94">
        <f t="shared" ref="G276:H276" si="59">G277</f>
        <v>117.6</v>
      </c>
      <c r="H276" s="94">
        <f t="shared" si="59"/>
        <v>117.6</v>
      </c>
    </row>
    <row r="277" spans="1:8" ht="68.25" customHeight="1" x14ac:dyDescent="0.25">
      <c r="A277" s="99" t="s">
        <v>65</v>
      </c>
      <c r="B277" s="93" t="s">
        <v>194</v>
      </c>
      <c r="C277" s="93" t="s">
        <v>199</v>
      </c>
      <c r="D277" s="93" t="s">
        <v>981</v>
      </c>
      <c r="E277" s="93" t="s">
        <v>66</v>
      </c>
      <c r="F277" s="94">
        <f>F278</f>
        <v>117.6</v>
      </c>
      <c r="G277" s="94">
        <f t="shared" ref="G277:H277" si="60">G278</f>
        <v>117.6</v>
      </c>
      <c r="H277" s="94">
        <f t="shared" si="60"/>
        <v>117.6</v>
      </c>
    </row>
    <row r="278" spans="1:8" ht="18.75" customHeight="1" x14ac:dyDescent="0.25">
      <c r="A278" s="99" t="s">
        <v>190</v>
      </c>
      <c r="B278" s="93" t="s">
        <v>194</v>
      </c>
      <c r="C278" s="93" t="s">
        <v>199</v>
      </c>
      <c r="D278" s="93" t="s">
        <v>981</v>
      </c>
      <c r="E278" s="93" t="s">
        <v>191</v>
      </c>
      <c r="F278" s="94">
        <v>117.6</v>
      </c>
      <c r="G278" s="94">
        <v>117.6</v>
      </c>
      <c r="H278" s="94">
        <v>117.6</v>
      </c>
    </row>
    <row r="279" spans="1:8" ht="40.5" customHeight="1" x14ac:dyDescent="0.25">
      <c r="A279" s="99" t="s">
        <v>606</v>
      </c>
      <c r="B279" s="93" t="s">
        <v>194</v>
      </c>
      <c r="C279" s="93" t="s">
        <v>199</v>
      </c>
      <c r="D279" s="93" t="s">
        <v>982</v>
      </c>
      <c r="E279" s="93" t="s">
        <v>56</v>
      </c>
      <c r="F279" s="94">
        <f>F280</f>
        <v>13.1</v>
      </c>
      <c r="G279" s="94">
        <f t="shared" ref="G279:H279" si="61">G280</f>
        <v>13.1</v>
      </c>
      <c r="H279" s="94">
        <f t="shared" si="61"/>
        <v>13.1</v>
      </c>
    </row>
    <row r="280" spans="1:8" ht="68.25" customHeight="1" x14ac:dyDescent="0.25">
      <c r="A280" s="99" t="s">
        <v>65</v>
      </c>
      <c r="B280" s="93" t="s">
        <v>194</v>
      </c>
      <c r="C280" s="93" t="s">
        <v>199</v>
      </c>
      <c r="D280" s="93" t="s">
        <v>609</v>
      </c>
      <c r="E280" s="93" t="s">
        <v>66</v>
      </c>
      <c r="F280" s="94">
        <f>F281</f>
        <v>13.1</v>
      </c>
      <c r="G280" s="94">
        <f t="shared" ref="G280:H280" si="62">G281</f>
        <v>13.1</v>
      </c>
      <c r="H280" s="94">
        <f t="shared" si="62"/>
        <v>13.1</v>
      </c>
    </row>
    <row r="281" spans="1:8" ht="18.75" customHeight="1" x14ac:dyDescent="0.25">
      <c r="A281" s="99" t="s">
        <v>190</v>
      </c>
      <c r="B281" s="93" t="s">
        <v>194</v>
      </c>
      <c r="C281" s="93" t="s">
        <v>199</v>
      </c>
      <c r="D281" s="93" t="s">
        <v>609</v>
      </c>
      <c r="E281" s="93" t="s">
        <v>191</v>
      </c>
      <c r="F281" s="94">
        <v>13.1</v>
      </c>
      <c r="G281" s="94">
        <v>13.1</v>
      </c>
      <c r="H281" s="94">
        <v>13.1</v>
      </c>
    </row>
    <row r="282" spans="1:8" ht="26.25" x14ac:dyDescent="0.25">
      <c r="A282" s="99" t="s">
        <v>75</v>
      </c>
      <c r="B282" s="93" t="s">
        <v>194</v>
      </c>
      <c r="C282" s="93" t="s">
        <v>199</v>
      </c>
      <c r="D282" s="93" t="s">
        <v>980</v>
      </c>
      <c r="E282" s="93" t="s">
        <v>76</v>
      </c>
      <c r="F282" s="94">
        <f>F283</f>
        <v>191.6</v>
      </c>
      <c r="G282" s="94">
        <f t="shared" ref="G282:H282" si="63">G283</f>
        <v>215.6</v>
      </c>
      <c r="H282" s="94">
        <f t="shared" si="63"/>
        <v>215.6</v>
      </c>
    </row>
    <row r="283" spans="1:8" ht="29.25" customHeight="1" x14ac:dyDescent="0.25">
      <c r="A283" s="99" t="s">
        <v>206</v>
      </c>
      <c r="B283" s="93" t="s">
        <v>194</v>
      </c>
      <c r="C283" s="93" t="s">
        <v>199</v>
      </c>
      <c r="D283" s="93" t="s">
        <v>980</v>
      </c>
      <c r="E283" s="93" t="s">
        <v>78</v>
      </c>
      <c r="F283" s="94">
        <v>191.6</v>
      </c>
      <c r="G283" s="94">
        <v>215.6</v>
      </c>
      <c r="H283" s="94">
        <v>215.6</v>
      </c>
    </row>
    <row r="284" spans="1:8" ht="26.25" hidden="1" x14ac:dyDescent="0.25">
      <c r="A284" s="99" t="s">
        <v>207</v>
      </c>
      <c r="B284" s="93" t="s">
        <v>194</v>
      </c>
      <c r="C284" s="93" t="s">
        <v>199</v>
      </c>
      <c r="D284" s="93" t="s">
        <v>208</v>
      </c>
      <c r="E284" s="93" t="s">
        <v>56</v>
      </c>
      <c r="F284" s="94">
        <f t="shared" ref="F284:H286" si="64">F285</f>
        <v>0</v>
      </c>
      <c r="G284" s="94">
        <f t="shared" si="64"/>
        <v>0</v>
      </c>
      <c r="H284" s="94">
        <f t="shared" si="64"/>
        <v>0</v>
      </c>
    </row>
    <row r="285" spans="1:8" ht="15" hidden="1" x14ac:dyDescent="0.25">
      <c r="A285" s="99" t="s">
        <v>132</v>
      </c>
      <c r="B285" s="93" t="s">
        <v>194</v>
      </c>
      <c r="C285" s="93" t="s">
        <v>199</v>
      </c>
      <c r="D285" s="93" t="s">
        <v>209</v>
      </c>
      <c r="E285" s="93" t="s">
        <v>56</v>
      </c>
      <c r="F285" s="94">
        <f t="shared" si="64"/>
        <v>0</v>
      </c>
      <c r="G285" s="94">
        <f t="shared" si="64"/>
        <v>0</v>
      </c>
      <c r="H285" s="94">
        <f t="shared" si="64"/>
        <v>0</v>
      </c>
    </row>
    <row r="286" spans="1:8" ht="26.25" hidden="1" x14ac:dyDescent="0.25">
      <c r="A286" s="99" t="s">
        <v>75</v>
      </c>
      <c r="B286" s="93" t="s">
        <v>194</v>
      </c>
      <c r="C286" s="93" t="s">
        <v>199</v>
      </c>
      <c r="D286" s="93" t="s">
        <v>209</v>
      </c>
      <c r="E286" s="93" t="s">
        <v>76</v>
      </c>
      <c r="F286" s="94">
        <f t="shared" si="64"/>
        <v>0</v>
      </c>
      <c r="G286" s="94">
        <f t="shared" si="64"/>
        <v>0</v>
      </c>
      <c r="H286" s="94">
        <f t="shared" si="64"/>
        <v>0</v>
      </c>
    </row>
    <row r="287" spans="1:8" ht="39" hidden="1" x14ac:dyDescent="0.25">
      <c r="A287" s="99" t="s">
        <v>77</v>
      </c>
      <c r="B287" s="93" t="s">
        <v>194</v>
      </c>
      <c r="C287" s="93" t="s">
        <v>199</v>
      </c>
      <c r="D287" s="93" t="s">
        <v>209</v>
      </c>
      <c r="E287" s="93" t="s">
        <v>78</v>
      </c>
      <c r="F287" s="94"/>
      <c r="G287" s="94"/>
      <c r="H287" s="94"/>
    </row>
    <row r="288" spans="1:8" ht="26.25" x14ac:dyDescent="0.25">
      <c r="A288" s="99" t="s">
        <v>990</v>
      </c>
      <c r="B288" s="93" t="s">
        <v>194</v>
      </c>
      <c r="C288" s="93" t="s">
        <v>199</v>
      </c>
      <c r="D288" s="93" t="s">
        <v>991</v>
      </c>
      <c r="E288" s="93" t="s">
        <v>56</v>
      </c>
      <c r="F288" s="94">
        <f>F289</f>
        <v>99</v>
      </c>
      <c r="G288" s="94">
        <f t="shared" ref="G288:H288" si="65">G289</f>
        <v>99</v>
      </c>
      <c r="H288" s="94">
        <f t="shared" si="65"/>
        <v>99</v>
      </c>
    </row>
    <row r="289" spans="1:8" ht="15" x14ac:dyDescent="0.25">
      <c r="A289" s="99" t="s">
        <v>132</v>
      </c>
      <c r="B289" s="93" t="s">
        <v>194</v>
      </c>
      <c r="C289" s="93" t="s">
        <v>199</v>
      </c>
      <c r="D289" s="93" t="s">
        <v>998</v>
      </c>
      <c r="E289" s="93" t="s">
        <v>56</v>
      </c>
      <c r="F289" s="94">
        <f>F290</f>
        <v>99</v>
      </c>
      <c r="G289" s="94">
        <f t="shared" ref="G289:H290" si="66">G290</f>
        <v>99</v>
      </c>
      <c r="H289" s="94">
        <f t="shared" si="66"/>
        <v>99</v>
      </c>
    </row>
    <row r="290" spans="1:8" ht="26.25" x14ac:dyDescent="0.25">
      <c r="A290" s="99" t="s">
        <v>75</v>
      </c>
      <c r="B290" s="93" t="s">
        <v>194</v>
      </c>
      <c r="C290" s="93" t="s">
        <v>199</v>
      </c>
      <c r="D290" s="93" t="s">
        <v>998</v>
      </c>
      <c r="E290" s="93" t="s">
        <v>76</v>
      </c>
      <c r="F290" s="94">
        <f>F291</f>
        <v>99</v>
      </c>
      <c r="G290" s="94">
        <f t="shared" si="66"/>
        <v>99</v>
      </c>
      <c r="H290" s="94">
        <f t="shared" si="66"/>
        <v>99</v>
      </c>
    </row>
    <row r="291" spans="1:8" ht="29.25" customHeight="1" x14ac:dyDescent="0.25">
      <c r="A291" s="99" t="s">
        <v>77</v>
      </c>
      <c r="B291" s="93" t="s">
        <v>194</v>
      </c>
      <c r="C291" s="93" t="s">
        <v>199</v>
      </c>
      <c r="D291" s="93" t="s">
        <v>998</v>
      </c>
      <c r="E291" s="93" t="s">
        <v>78</v>
      </c>
      <c r="F291" s="94">
        <v>99</v>
      </c>
      <c r="G291" s="94">
        <v>99</v>
      </c>
      <c r="H291" s="94">
        <v>99</v>
      </c>
    </row>
    <row r="292" spans="1:8" ht="51.75" hidden="1" x14ac:dyDescent="0.25">
      <c r="A292" s="99" t="s">
        <v>210</v>
      </c>
      <c r="B292" s="93" t="s">
        <v>194</v>
      </c>
      <c r="C292" s="93" t="s">
        <v>199</v>
      </c>
      <c r="D292" s="93" t="s">
        <v>211</v>
      </c>
      <c r="E292" s="93" t="s">
        <v>56</v>
      </c>
      <c r="F292" s="94">
        <f t="shared" ref="F292:H293" si="67">F293</f>
        <v>0</v>
      </c>
      <c r="G292" s="94">
        <f t="shared" si="67"/>
        <v>0</v>
      </c>
      <c r="H292" s="94">
        <f t="shared" si="67"/>
        <v>0</v>
      </c>
    </row>
    <row r="293" spans="1:8" ht="26.25" hidden="1" x14ac:dyDescent="0.25">
      <c r="A293" s="99" t="s">
        <v>75</v>
      </c>
      <c r="B293" s="93" t="s">
        <v>194</v>
      </c>
      <c r="C293" s="93" t="s">
        <v>199</v>
      </c>
      <c r="D293" s="93" t="s">
        <v>212</v>
      </c>
      <c r="E293" s="93" t="s">
        <v>76</v>
      </c>
      <c r="F293" s="94">
        <f t="shared" si="67"/>
        <v>0</v>
      </c>
      <c r="G293" s="94">
        <f t="shared" si="67"/>
        <v>0</v>
      </c>
      <c r="H293" s="94">
        <f t="shared" si="67"/>
        <v>0</v>
      </c>
    </row>
    <row r="294" spans="1:8" ht="39" hidden="1" x14ac:dyDescent="0.25">
      <c r="A294" s="99" t="s">
        <v>77</v>
      </c>
      <c r="B294" s="93" t="s">
        <v>194</v>
      </c>
      <c r="C294" s="93" t="s">
        <v>199</v>
      </c>
      <c r="D294" s="93" t="s">
        <v>212</v>
      </c>
      <c r="E294" s="93" t="s">
        <v>78</v>
      </c>
      <c r="F294" s="94">
        <v>0</v>
      </c>
      <c r="G294" s="94">
        <v>0</v>
      </c>
      <c r="H294" s="94">
        <v>0</v>
      </c>
    </row>
    <row r="295" spans="1:8" ht="77.25" hidden="1" x14ac:dyDescent="0.25">
      <c r="A295" s="99" t="s">
        <v>213</v>
      </c>
      <c r="B295" s="93" t="s">
        <v>194</v>
      </c>
      <c r="C295" s="93" t="s">
        <v>199</v>
      </c>
      <c r="D295" s="93" t="s">
        <v>214</v>
      </c>
      <c r="E295" s="93" t="s">
        <v>56</v>
      </c>
      <c r="F295" s="94">
        <f>F296+F299</f>
        <v>0</v>
      </c>
      <c r="G295" s="94">
        <f>G296+G299</f>
        <v>0</v>
      </c>
      <c r="H295" s="94">
        <f>H296+H299</f>
        <v>0</v>
      </c>
    </row>
    <row r="296" spans="1:8" ht="15" hidden="1" x14ac:dyDescent="0.25">
      <c r="A296" s="99" t="s">
        <v>132</v>
      </c>
      <c r="B296" s="93" t="s">
        <v>194</v>
      </c>
      <c r="C296" s="93" t="s">
        <v>199</v>
      </c>
      <c r="D296" s="93" t="s">
        <v>215</v>
      </c>
      <c r="E296" s="93" t="s">
        <v>56</v>
      </c>
      <c r="F296" s="94">
        <f t="shared" ref="F296:H297" si="68">F297</f>
        <v>0</v>
      </c>
      <c r="G296" s="94">
        <f t="shared" si="68"/>
        <v>0</v>
      </c>
      <c r="H296" s="94">
        <f t="shared" si="68"/>
        <v>0</v>
      </c>
    </row>
    <row r="297" spans="1:8" ht="26.25" hidden="1" x14ac:dyDescent="0.25">
      <c r="A297" s="99" t="s">
        <v>75</v>
      </c>
      <c r="B297" s="93" t="s">
        <v>194</v>
      </c>
      <c r="C297" s="93" t="s">
        <v>199</v>
      </c>
      <c r="D297" s="93" t="s">
        <v>215</v>
      </c>
      <c r="E297" s="93" t="s">
        <v>76</v>
      </c>
      <c r="F297" s="94">
        <f t="shared" si="68"/>
        <v>0</v>
      </c>
      <c r="G297" s="94">
        <f t="shared" si="68"/>
        <v>0</v>
      </c>
      <c r="H297" s="94">
        <f t="shared" si="68"/>
        <v>0</v>
      </c>
    </row>
    <row r="298" spans="1:8" ht="39" hidden="1" x14ac:dyDescent="0.25">
      <c r="A298" s="99" t="s">
        <v>77</v>
      </c>
      <c r="B298" s="93" t="s">
        <v>194</v>
      </c>
      <c r="C298" s="93" t="s">
        <v>199</v>
      </c>
      <c r="D298" s="93" t="s">
        <v>215</v>
      </c>
      <c r="E298" s="93" t="s">
        <v>78</v>
      </c>
      <c r="F298" s="94"/>
      <c r="G298" s="94"/>
      <c r="H298" s="94"/>
    </row>
    <row r="299" spans="1:8" ht="29.25" hidden="1" customHeight="1" x14ac:dyDescent="0.25">
      <c r="A299" s="99" t="s">
        <v>216</v>
      </c>
      <c r="B299" s="93" t="s">
        <v>194</v>
      </c>
      <c r="C299" s="93" t="s">
        <v>199</v>
      </c>
      <c r="D299" s="93" t="s">
        <v>217</v>
      </c>
      <c r="E299" s="93" t="s">
        <v>56</v>
      </c>
      <c r="F299" s="94">
        <f t="shared" ref="F299:H300" si="69">F300</f>
        <v>0</v>
      </c>
      <c r="G299" s="94">
        <f t="shared" si="69"/>
        <v>0</v>
      </c>
      <c r="H299" s="94">
        <f t="shared" si="69"/>
        <v>0</v>
      </c>
    </row>
    <row r="300" spans="1:8" s="23" customFormat="1" ht="29.25" hidden="1" customHeight="1" x14ac:dyDescent="0.25">
      <c r="A300" s="99" t="s">
        <v>75</v>
      </c>
      <c r="B300" s="93" t="s">
        <v>194</v>
      </c>
      <c r="C300" s="93" t="s">
        <v>199</v>
      </c>
      <c r="D300" s="93" t="s">
        <v>217</v>
      </c>
      <c r="E300" s="93" t="s">
        <v>76</v>
      </c>
      <c r="F300" s="94">
        <f t="shared" si="69"/>
        <v>0</v>
      </c>
      <c r="G300" s="94">
        <f t="shared" si="69"/>
        <v>0</v>
      </c>
      <c r="H300" s="94">
        <f t="shared" si="69"/>
        <v>0</v>
      </c>
    </row>
    <row r="301" spans="1:8" s="23" customFormat="1" ht="39" hidden="1" x14ac:dyDescent="0.25">
      <c r="A301" s="99" t="s">
        <v>77</v>
      </c>
      <c r="B301" s="93" t="s">
        <v>194</v>
      </c>
      <c r="C301" s="93" t="s">
        <v>199</v>
      </c>
      <c r="D301" s="93" t="s">
        <v>217</v>
      </c>
      <c r="E301" s="93" t="s">
        <v>78</v>
      </c>
      <c r="F301" s="94">
        <f>5000-5000</f>
        <v>0</v>
      </c>
      <c r="G301" s="94">
        <f>5000-5000</f>
        <v>0</v>
      </c>
      <c r="H301" s="94">
        <f>5000-5000</f>
        <v>0</v>
      </c>
    </row>
    <row r="302" spans="1:8" s="23" customFormat="1" ht="39" hidden="1" x14ac:dyDescent="0.25">
      <c r="A302" s="99" t="s">
        <v>157</v>
      </c>
      <c r="B302" s="93" t="s">
        <v>194</v>
      </c>
      <c r="C302" s="93" t="s">
        <v>199</v>
      </c>
      <c r="D302" s="93" t="s">
        <v>158</v>
      </c>
      <c r="E302" s="93" t="s">
        <v>56</v>
      </c>
      <c r="F302" s="94">
        <f>F303+F307</f>
        <v>0</v>
      </c>
      <c r="G302" s="94">
        <f>G303+G307</f>
        <v>0</v>
      </c>
      <c r="H302" s="94">
        <f>H303+H307</f>
        <v>0</v>
      </c>
    </row>
    <row r="303" spans="1:8" s="23" customFormat="1" ht="53.25" hidden="1" customHeight="1" x14ac:dyDescent="0.25">
      <c r="A303" s="99" t="s">
        <v>218</v>
      </c>
      <c r="B303" s="93" t="s">
        <v>194</v>
      </c>
      <c r="C303" s="93" t="s">
        <v>199</v>
      </c>
      <c r="D303" s="93" t="s">
        <v>219</v>
      </c>
      <c r="E303" s="93" t="s">
        <v>56</v>
      </c>
      <c r="F303" s="94">
        <f t="shared" ref="F303:H305" si="70">F304</f>
        <v>0</v>
      </c>
      <c r="G303" s="94">
        <f t="shared" si="70"/>
        <v>0</v>
      </c>
      <c r="H303" s="94">
        <f t="shared" si="70"/>
        <v>0</v>
      </c>
    </row>
    <row r="304" spans="1:8" s="23" customFormat="1" ht="15" hidden="1" x14ac:dyDescent="0.25">
      <c r="A304" s="99" t="s">
        <v>132</v>
      </c>
      <c r="B304" s="93" t="s">
        <v>194</v>
      </c>
      <c r="C304" s="93" t="s">
        <v>199</v>
      </c>
      <c r="D304" s="93" t="s">
        <v>220</v>
      </c>
      <c r="E304" s="93" t="s">
        <v>56</v>
      </c>
      <c r="F304" s="94">
        <f t="shared" si="70"/>
        <v>0</v>
      </c>
      <c r="G304" s="94">
        <f t="shared" si="70"/>
        <v>0</v>
      </c>
      <c r="H304" s="94">
        <f t="shared" si="70"/>
        <v>0</v>
      </c>
    </row>
    <row r="305" spans="1:8" s="23" customFormat="1" ht="26.25" hidden="1" x14ac:dyDescent="0.25">
      <c r="A305" s="99" t="s">
        <v>75</v>
      </c>
      <c r="B305" s="93" t="s">
        <v>194</v>
      </c>
      <c r="C305" s="93" t="s">
        <v>199</v>
      </c>
      <c r="D305" s="93" t="s">
        <v>220</v>
      </c>
      <c r="E305" s="93" t="s">
        <v>76</v>
      </c>
      <c r="F305" s="94">
        <f t="shared" si="70"/>
        <v>0</v>
      </c>
      <c r="G305" s="94">
        <f t="shared" si="70"/>
        <v>0</v>
      </c>
      <c r="H305" s="94">
        <f t="shared" si="70"/>
        <v>0</v>
      </c>
    </row>
    <row r="306" spans="1:8" s="23" customFormat="1" ht="39" hidden="1" x14ac:dyDescent="0.25">
      <c r="A306" s="99" t="s">
        <v>77</v>
      </c>
      <c r="B306" s="93" t="s">
        <v>194</v>
      </c>
      <c r="C306" s="93" t="s">
        <v>199</v>
      </c>
      <c r="D306" s="93" t="s">
        <v>220</v>
      </c>
      <c r="E306" s="93" t="s">
        <v>78</v>
      </c>
      <c r="F306" s="94">
        <v>0</v>
      </c>
      <c r="G306" s="94">
        <v>0</v>
      </c>
      <c r="H306" s="94">
        <v>0</v>
      </c>
    </row>
    <row r="307" spans="1:8" s="23" customFormat="1" ht="46.5" hidden="1" customHeight="1" x14ac:dyDescent="0.25">
      <c r="A307" s="99" t="s">
        <v>221</v>
      </c>
      <c r="B307" s="93" t="s">
        <v>194</v>
      </c>
      <c r="C307" s="93" t="s">
        <v>199</v>
      </c>
      <c r="D307" s="93" t="s">
        <v>222</v>
      </c>
      <c r="E307" s="93" t="s">
        <v>56</v>
      </c>
      <c r="F307" s="94">
        <f t="shared" ref="F307:H309" si="71">F308</f>
        <v>0</v>
      </c>
      <c r="G307" s="94">
        <f t="shared" si="71"/>
        <v>0</v>
      </c>
      <c r="H307" s="94">
        <f t="shared" si="71"/>
        <v>0</v>
      </c>
    </row>
    <row r="308" spans="1:8" s="23" customFormat="1" ht="15" hidden="1" x14ac:dyDescent="0.25">
      <c r="A308" s="99" t="s">
        <v>132</v>
      </c>
      <c r="B308" s="93" t="s">
        <v>194</v>
      </c>
      <c r="C308" s="93" t="s">
        <v>199</v>
      </c>
      <c r="D308" s="93" t="s">
        <v>223</v>
      </c>
      <c r="E308" s="93" t="s">
        <v>56</v>
      </c>
      <c r="F308" s="94">
        <f t="shared" si="71"/>
        <v>0</v>
      </c>
      <c r="G308" s="94">
        <f t="shared" si="71"/>
        <v>0</v>
      </c>
      <c r="H308" s="94">
        <f t="shared" si="71"/>
        <v>0</v>
      </c>
    </row>
    <row r="309" spans="1:8" s="23" customFormat="1" ht="26.25" hidden="1" x14ac:dyDescent="0.25">
      <c r="A309" s="99" t="s">
        <v>75</v>
      </c>
      <c r="B309" s="93" t="s">
        <v>194</v>
      </c>
      <c r="C309" s="93" t="s">
        <v>199</v>
      </c>
      <c r="D309" s="93" t="s">
        <v>223</v>
      </c>
      <c r="E309" s="93" t="s">
        <v>76</v>
      </c>
      <c r="F309" s="94">
        <f t="shared" si="71"/>
        <v>0</v>
      </c>
      <c r="G309" s="94">
        <f t="shared" si="71"/>
        <v>0</v>
      </c>
      <c r="H309" s="94">
        <f t="shared" si="71"/>
        <v>0</v>
      </c>
    </row>
    <row r="310" spans="1:8" s="23" customFormat="1" ht="39" hidden="1" x14ac:dyDescent="0.25">
      <c r="A310" s="99" t="s">
        <v>77</v>
      </c>
      <c r="B310" s="93" t="s">
        <v>194</v>
      </c>
      <c r="C310" s="93" t="s">
        <v>199</v>
      </c>
      <c r="D310" s="93" t="s">
        <v>223</v>
      </c>
      <c r="E310" s="93" t="s">
        <v>78</v>
      </c>
      <c r="F310" s="94">
        <v>0</v>
      </c>
      <c r="G310" s="94">
        <v>0</v>
      </c>
      <c r="H310" s="94">
        <v>0</v>
      </c>
    </row>
    <row r="311" spans="1:8" s="23" customFormat="1" ht="81.75" customHeight="1" x14ac:dyDescent="0.25">
      <c r="A311" s="99" t="s">
        <v>993</v>
      </c>
      <c r="B311" s="93" t="s">
        <v>194</v>
      </c>
      <c r="C311" s="93" t="s">
        <v>199</v>
      </c>
      <c r="D311" s="93" t="s">
        <v>994</v>
      </c>
      <c r="E311" s="93" t="s">
        <v>56</v>
      </c>
      <c r="F311" s="94">
        <f>F312</f>
        <v>61.4</v>
      </c>
      <c r="G311" s="94">
        <f t="shared" ref="G311:H311" si="72">G312</f>
        <v>61.4</v>
      </c>
      <c r="H311" s="94">
        <f t="shared" si="72"/>
        <v>61.4</v>
      </c>
    </row>
    <row r="312" spans="1:8" s="23" customFormat="1" ht="20.25" customHeight="1" x14ac:dyDescent="0.25">
      <c r="A312" s="99" t="s">
        <v>132</v>
      </c>
      <c r="B312" s="93" t="s">
        <v>194</v>
      </c>
      <c r="C312" s="93" t="s">
        <v>199</v>
      </c>
      <c r="D312" s="93" t="s">
        <v>999</v>
      </c>
      <c r="E312" s="93" t="s">
        <v>56</v>
      </c>
      <c r="F312" s="94">
        <f>F314</f>
        <v>61.4</v>
      </c>
      <c r="G312" s="94">
        <f t="shared" ref="G312:H312" si="73">G314</f>
        <v>61.4</v>
      </c>
      <c r="H312" s="94">
        <f t="shared" si="73"/>
        <v>61.4</v>
      </c>
    </row>
    <row r="313" spans="1:8" s="23" customFormat="1" ht="15" hidden="1" x14ac:dyDescent="0.25">
      <c r="A313" s="99" t="s">
        <v>132</v>
      </c>
      <c r="B313" s="93" t="s">
        <v>194</v>
      </c>
      <c r="C313" s="93" t="s">
        <v>199</v>
      </c>
      <c r="D313" s="93" t="s">
        <v>220</v>
      </c>
      <c r="E313" s="93" t="s">
        <v>56</v>
      </c>
      <c r="F313" s="94">
        <f>F314</f>
        <v>61.4</v>
      </c>
      <c r="G313" s="94">
        <f t="shared" ref="G313:H314" si="74">G314</f>
        <v>61.4</v>
      </c>
      <c r="H313" s="94">
        <f t="shared" si="74"/>
        <v>61.4</v>
      </c>
    </row>
    <row r="314" spans="1:8" s="23" customFormat="1" ht="30.75" customHeight="1" x14ac:dyDescent="0.25">
      <c r="A314" s="99" t="s">
        <v>75</v>
      </c>
      <c r="B314" s="93" t="s">
        <v>194</v>
      </c>
      <c r="C314" s="93" t="s">
        <v>199</v>
      </c>
      <c r="D314" s="93" t="s">
        <v>999</v>
      </c>
      <c r="E314" s="93" t="s">
        <v>76</v>
      </c>
      <c r="F314" s="94">
        <f>F315</f>
        <v>61.4</v>
      </c>
      <c r="G314" s="94">
        <f t="shared" si="74"/>
        <v>61.4</v>
      </c>
      <c r="H314" s="94">
        <f t="shared" si="74"/>
        <v>61.4</v>
      </c>
    </row>
    <row r="315" spans="1:8" s="23" customFormat="1" ht="29.25" customHeight="1" x14ac:dyDescent="0.25">
      <c r="A315" s="99" t="s">
        <v>77</v>
      </c>
      <c r="B315" s="93" t="s">
        <v>194</v>
      </c>
      <c r="C315" s="93" t="s">
        <v>199</v>
      </c>
      <c r="D315" s="93" t="s">
        <v>999</v>
      </c>
      <c r="E315" s="93" t="s">
        <v>78</v>
      </c>
      <c r="F315" s="94">
        <v>61.4</v>
      </c>
      <c r="G315" s="94">
        <v>61.4</v>
      </c>
      <c r="H315" s="94">
        <v>61.4</v>
      </c>
    </row>
    <row r="316" spans="1:8" s="23" customFormat="1" ht="42" hidden="1" customHeight="1" x14ac:dyDescent="0.25">
      <c r="A316" s="99"/>
      <c r="B316" s="93"/>
      <c r="C316" s="93"/>
      <c r="D316" s="93"/>
      <c r="E316" s="93"/>
      <c r="F316" s="94"/>
      <c r="G316" s="94"/>
      <c r="H316" s="94"/>
    </row>
    <row r="317" spans="1:8" s="23" customFormat="1" ht="15" hidden="1" x14ac:dyDescent="0.25">
      <c r="A317" s="99"/>
      <c r="B317" s="93"/>
      <c r="C317" s="93"/>
      <c r="D317" s="93"/>
      <c r="E317" s="93"/>
      <c r="F317" s="94"/>
      <c r="G317" s="94"/>
      <c r="H317" s="94"/>
    </row>
    <row r="318" spans="1:8" s="23" customFormat="1" ht="15" hidden="1" x14ac:dyDescent="0.25">
      <c r="A318" s="99"/>
      <c r="B318" s="93"/>
      <c r="C318" s="93"/>
      <c r="D318" s="93"/>
      <c r="E318" s="93"/>
      <c r="F318" s="94"/>
      <c r="G318" s="94"/>
      <c r="H318" s="94"/>
    </row>
    <row r="319" spans="1:8" s="23" customFormat="1" ht="33" hidden="1" customHeight="1" x14ac:dyDescent="0.25">
      <c r="A319" s="99"/>
      <c r="B319" s="93"/>
      <c r="C319" s="93"/>
      <c r="D319" s="93"/>
      <c r="E319" s="93"/>
      <c r="F319" s="94"/>
      <c r="G319" s="94"/>
      <c r="H319" s="94"/>
    </row>
    <row r="320" spans="1:8" s="23" customFormat="1" ht="15" hidden="1" x14ac:dyDescent="0.25">
      <c r="A320" s="99"/>
      <c r="B320" s="93"/>
      <c r="C320" s="93"/>
      <c r="D320" s="93"/>
      <c r="E320" s="93"/>
      <c r="F320" s="94"/>
      <c r="G320" s="94"/>
      <c r="H320" s="94"/>
    </row>
    <row r="321" spans="1:8" s="23" customFormat="1" ht="15" hidden="1" x14ac:dyDescent="0.25">
      <c r="A321" s="99"/>
      <c r="B321" s="93"/>
      <c r="C321" s="93"/>
      <c r="D321" s="93"/>
      <c r="E321" s="93"/>
      <c r="F321" s="94"/>
      <c r="G321" s="94"/>
      <c r="H321" s="94"/>
    </row>
    <row r="322" spans="1:8" s="23" customFormat="1" ht="15" hidden="1" x14ac:dyDescent="0.25">
      <c r="A322" s="99"/>
      <c r="B322" s="93"/>
      <c r="C322" s="93"/>
      <c r="D322" s="93"/>
      <c r="E322" s="93"/>
      <c r="F322" s="94"/>
      <c r="G322" s="94"/>
      <c r="H322" s="94"/>
    </row>
    <row r="323" spans="1:8" s="23" customFormat="1" ht="20.25" hidden="1" customHeight="1" x14ac:dyDescent="0.25">
      <c r="A323" s="99"/>
      <c r="B323" s="93"/>
      <c r="C323" s="93"/>
      <c r="D323" s="93"/>
      <c r="E323" s="93"/>
      <c r="F323" s="94"/>
      <c r="G323" s="94"/>
      <c r="H323" s="94"/>
    </row>
    <row r="324" spans="1:8" s="23" customFormat="1" ht="15" hidden="1" x14ac:dyDescent="0.25">
      <c r="A324" s="99"/>
      <c r="B324" s="93"/>
      <c r="C324" s="93"/>
      <c r="D324" s="93"/>
      <c r="E324" s="93"/>
      <c r="F324" s="94"/>
      <c r="G324" s="94"/>
      <c r="H324" s="94"/>
    </row>
    <row r="325" spans="1:8" s="23" customFormat="1" ht="32.25" hidden="1" customHeight="1" x14ac:dyDescent="0.25">
      <c r="A325" s="99"/>
      <c r="B325" s="93"/>
      <c r="C325" s="93"/>
      <c r="D325" s="93"/>
      <c r="E325" s="93"/>
      <c r="F325" s="94"/>
      <c r="G325" s="94"/>
      <c r="H325" s="94"/>
    </row>
    <row r="326" spans="1:8" s="23" customFormat="1" ht="39" x14ac:dyDescent="0.25">
      <c r="A326" s="99" t="s">
        <v>995</v>
      </c>
      <c r="B326" s="93" t="s">
        <v>194</v>
      </c>
      <c r="C326" s="93" t="s">
        <v>199</v>
      </c>
      <c r="D326" s="93" t="s">
        <v>996</v>
      </c>
      <c r="E326" s="93" t="s">
        <v>56</v>
      </c>
      <c r="F326" s="94">
        <f>F327</f>
        <v>49</v>
      </c>
      <c r="G326" s="94">
        <f t="shared" ref="G326:H326" si="75">G327</f>
        <v>49</v>
      </c>
      <c r="H326" s="94">
        <f t="shared" si="75"/>
        <v>49</v>
      </c>
    </row>
    <row r="327" spans="1:8" s="23" customFormat="1" ht="15" x14ac:dyDescent="0.25">
      <c r="A327" s="99" t="s">
        <v>132</v>
      </c>
      <c r="B327" s="93" t="s">
        <v>194</v>
      </c>
      <c r="C327" s="93" t="s">
        <v>199</v>
      </c>
      <c r="D327" s="93" t="s">
        <v>1000</v>
      </c>
      <c r="E327" s="93" t="s">
        <v>56</v>
      </c>
      <c r="F327" s="94">
        <f>F328</f>
        <v>49</v>
      </c>
      <c r="G327" s="94">
        <f t="shared" ref="G327:H327" si="76">G328</f>
        <v>49</v>
      </c>
      <c r="H327" s="94">
        <f t="shared" si="76"/>
        <v>49</v>
      </c>
    </row>
    <row r="328" spans="1:8" s="23" customFormat="1" ht="26.25" x14ac:dyDescent="0.25">
      <c r="A328" s="99" t="s">
        <v>75</v>
      </c>
      <c r="B328" s="93" t="s">
        <v>194</v>
      </c>
      <c r="C328" s="93" t="s">
        <v>199</v>
      </c>
      <c r="D328" s="93" t="s">
        <v>1000</v>
      </c>
      <c r="E328" s="93" t="s">
        <v>76</v>
      </c>
      <c r="F328" s="94">
        <f>F329</f>
        <v>49</v>
      </c>
      <c r="G328" s="94">
        <f t="shared" ref="G328:H328" si="77">G329</f>
        <v>49</v>
      </c>
      <c r="H328" s="94">
        <f t="shared" si="77"/>
        <v>49</v>
      </c>
    </row>
    <row r="329" spans="1:8" s="23" customFormat="1" ht="39" x14ac:dyDescent="0.25">
      <c r="A329" s="99" t="s">
        <v>77</v>
      </c>
      <c r="B329" s="93" t="s">
        <v>194</v>
      </c>
      <c r="C329" s="93" t="s">
        <v>199</v>
      </c>
      <c r="D329" s="93" t="s">
        <v>1000</v>
      </c>
      <c r="E329" s="93" t="s">
        <v>78</v>
      </c>
      <c r="F329" s="94">
        <v>49</v>
      </c>
      <c r="G329" s="94">
        <v>49</v>
      </c>
      <c r="H329" s="94">
        <v>49</v>
      </c>
    </row>
    <row r="330" spans="1:8" s="23" customFormat="1" ht="15" hidden="1" x14ac:dyDescent="0.25">
      <c r="A330" s="99"/>
      <c r="B330" s="93"/>
      <c r="C330" s="93"/>
      <c r="D330" s="93"/>
      <c r="E330" s="93"/>
      <c r="F330" s="94"/>
      <c r="G330" s="94"/>
      <c r="H330" s="94"/>
    </row>
    <row r="331" spans="1:8" s="23" customFormat="1" ht="32.25" hidden="1" customHeight="1" x14ac:dyDescent="0.25">
      <c r="A331" s="99"/>
      <c r="B331" s="93"/>
      <c r="C331" s="93"/>
      <c r="D331" s="93"/>
      <c r="E331" s="93"/>
      <c r="F331" s="94"/>
      <c r="G331" s="94"/>
      <c r="H331" s="94"/>
    </row>
    <row r="332" spans="1:8" s="24" customFormat="1" ht="15" x14ac:dyDescent="0.25">
      <c r="A332" s="99" t="s">
        <v>224</v>
      </c>
      <c r="B332" s="93" t="s">
        <v>70</v>
      </c>
      <c r="C332" s="93" t="s">
        <v>54</v>
      </c>
      <c r="D332" s="93" t="s">
        <v>55</v>
      </c>
      <c r="E332" s="93" t="s">
        <v>56</v>
      </c>
      <c r="F332" s="94">
        <f>F333+F342</f>
        <v>3616.1</v>
      </c>
      <c r="G332" s="94">
        <f t="shared" ref="G332:H332" si="78">G333+G342</f>
        <v>2056.7999999999997</v>
      </c>
      <c r="H332" s="94">
        <f t="shared" si="78"/>
        <v>2056.7999999999997</v>
      </c>
    </row>
    <row r="333" spans="1:8" s="25" customFormat="1" ht="15" x14ac:dyDescent="0.25">
      <c r="A333" s="99" t="s">
        <v>225</v>
      </c>
      <c r="B333" s="93" t="s">
        <v>70</v>
      </c>
      <c r="C333" s="93" t="s">
        <v>99</v>
      </c>
      <c r="D333" s="93" t="s">
        <v>55</v>
      </c>
      <c r="E333" s="93" t="s">
        <v>56</v>
      </c>
      <c r="F333" s="94">
        <f>F334</f>
        <v>48.7</v>
      </c>
      <c r="G333" s="94">
        <f t="shared" ref="G333:H333" si="79">G334</f>
        <v>48.7</v>
      </c>
      <c r="H333" s="94">
        <f t="shared" si="79"/>
        <v>48.7</v>
      </c>
    </row>
    <row r="334" spans="1:8" s="25" customFormat="1" ht="19.5" customHeight="1" x14ac:dyDescent="0.25">
      <c r="A334" s="157" t="s">
        <v>118</v>
      </c>
      <c r="B334" s="93" t="s">
        <v>70</v>
      </c>
      <c r="C334" s="93" t="s">
        <v>99</v>
      </c>
      <c r="D334" s="93" t="s">
        <v>119</v>
      </c>
      <c r="E334" s="93" t="s">
        <v>56</v>
      </c>
      <c r="F334" s="94">
        <f>F335</f>
        <v>48.7</v>
      </c>
      <c r="G334" s="94">
        <f t="shared" ref="G334:H334" si="80">G335</f>
        <v>48.7</v>
      </c>
      <c r="H334" s="94">
        <f t="shared" si="80"/>
        <v>48.7</v>
      </c>
    </row>
    <row r="335" spans="1:8" s="25" customFormat="1" ht="18.75" customHeight="1" x14ac:dyDescent="0.25">
      <c r="A335" s="157" t="s">
        <v>933</v>
      </c>
      <c r="B335" s="93" t="s">
        <v>70</v>
      </c>
      <c r="C335" s="93" t="s">
        <v>99</v>
      </c>
      <c r="D335" s="93" t="s">
        <v>931</v>
      </c>
      <c r="E335" s="93" t="s">
        <v>56</v>
      </c>
      <c r="F335" s="94">
        <f>F339</f>
        <v>48.7</v>
      </c>
      <c r="G335" s="94">
        <f t="shared" ref="G335:H335" si="81">G339</f>
        <v>48.7</v>
      </c>
      <c r="H335" s="94">
        <f t="shared" si="81"/>
        <v>48.7</v>
      </c>
    </row>
    <row r="336" spans="1:8" s="25" customFormat="1" ht="30.75" hidden="1" customHeight="1" x14ac:dyDescent="0.25">
      <c r="A336" s="99" t="s">
        <v>226</v>
      </c>
      <c r="B336" s="93" t="s">
        <v>70</v>
      </c>
      <c r="C336" s="93" t="s">
        <v>99</v>
      </c>
      <c r="D336" s="93" t="s">
        <v>227</v>
      </c>
      <c r="E336" s="93" t="s">
        <v>56</v>
      </c>
      <c r="F336" s="94"/>
      <c r="G336" s="94"/>
      <c r="H336" s="94"/>
    </row>
    <row r="337" spans="1:8" s="25" customFormat="1" ht="26.25" hidden="1" x14ac:dyDescent="0.25">
      <c r="A337" s="99" t="s">
        <v>75</v>
      </c>
      <c r="B337" s="93" t="s">
        <v>70</v>
      </c>
      <c r="C337" s="93" t="s">
        <v>99</v>
      </c>
      <c r="D337" s="93" t="s">
        <v>227</v>
      </c>
      <c r="E337" s="93" t="s">
        <v>76</v>
      </c>
      <c r="F337" s="94"/>
      <c r="G337" s="94"/>
      <c r="H337" s="94"/>
    </row>
    <row r="338" spans="1:8" s="25" customFormat="1" ht="39" hidden="1" x14ac:dyDescent="0.25">
      <c r="A338" s="99" t="s">
        <v>77</v>
      </c>
      <c r="B338" s="93" t="s">
        <v>70</v>
      </c>
      <c r="C338" s="93" t="s">
        <v>99</v>
      </c>
      <c r="D338" s="93" t="s">
        <v>227</v>
      </c>
      <c r="E338" s="93" t="s">
        <v>78</v>
      </c>
      <c r="F338" s="94"/>
      <c r="G338" s="94"/>
      <c r="H338" s="94"/>
    </row>
    <row r="339" spans="1:8" s="25" customFormat="1" ht="26.25" x14ac:dyDescent="0.25">
      <c r="A339" s="99" t="s">
        <v>961</v>
      </c>
      <c r="B339" s="93" t="s">
        <v>70</v>
      </c>
      <c r="C339" s="93" t="s">
        <v>99</v>
      </c>
      <c r="D339" s="93" t="s">
        <v>960</v>
      </c>
      <c r="E339" s="93" t="s">
        <v>56</v>
      </c>
      <c r="F339" s="94">
        <f>F340</f>
        <v>48.7</v>
      </c>
      <c r="G339" s="94">
        <f t="shared" ref="G339:H339" si="82">G340</f>
        <v>48.7</v>
      </c>
      <c r="H339" s="94">
        <f t="shared" si="82"/>
        <v>48.7</v>
      </c>
    </row>
    <row r="340" spans="1:8" s="25" customFormat="1" ht="29.25" customHeight="1" x14ac:dyDescent="0.25">
      <c r="A340" s="99" t="s">
        <v>75</v>
      </c>
      <c r="B340" s="93" t="s">
        <v>70</v>
      </c>
      <c r="C340" s="93" t="s">
        <v>99</v>
      </c>
      <c r="D340" s="93" t="s">
        <v>960</v>
      </c>
      <c r="E340" s="93" t="s">
        <v>76</v>
      </c>
      <c r="F340" s="94">
        <f>F341</f>
        <v>48.7</v>
      </c>
      <c r="G340" s="94">
        <f t="shared" ref="G340:H340" si="83">G341</f>
        <v>48.7</v>
      </c>
      <c r="H340" s="94">
        <f t="shared" si="83"/>
        <v>48.7</v>
      </c>
    </row>
    <row r="341" spans="1:8" s="24" customFormat="1" ht="32.25" customHeight="1" x14ac:dyDescent="0.25">
      <c r="A341" s="99" t="s">
        <v>77</v>
      </c>
      <c r="B341" s="93" t="s">
        <v>70</v>
      </c>
      <c r="C341" s="93" t="s">
        <v>99</v>
      </c>
      <c r="D341" s="93" t="s">
        <v>960</v>
      </c>
      <c r="E341" s="93" t="s">
        <v>78</v>
      </c>
      <c r="F341" s="94">
        <v>48.7</v>
      </c>
      <c r="G341" s="94">
        <v>48.7</v>
      </c>
      <c r="H341" s="94">
        <v>48.7</v>
      </c>
    </row>
    <row r="342" spans="1:8" s="24" customFormat="1" ht="15" x14ac:dyDescent="0.25">
      <c r="A342" s="99" t="s">
        <v>230</v>
      </c>
      <c r="B342" s="93" t="s">
        <v>70</v>
      </c>
      <c r="C342" s="93" t="s">
        <v>199</v>
      </c>
      <c r="D342" s="93" t="s">
        <v>55</v>
      </c>
      <c r="E342" s="93" t="s">
        <v>56</v>
      </c>
      <c r="F342" s="94">
        <f>F346+F355</f>
        <v>3567.4</v>
      </c>
      <c r="G342" s="94">
        <f t="shared" ref="G342:H342" si="84">G346+G355</f>
        <v>2008.1</v>
      </c>
      <c r="H342" s="94">
        <f t="shared" si="84"/>
        <v>2008.1</v>
      </c>
    </row>
    <row r="343" spans="1:8" s="24" customFormat="1" ht="31.5" hidden="1" customHeight="1" x14ac:dyDescent="0.25">
      <c r="A343" s="99" t="s">
        <v>231</v>
      </c>
      <c r="B343" s="93" t="s">
        <v>70</v>
      </c>
      <c r="C343" s="93" t="s">
        <v>199</v>
      </c>
      <c r="D343" s="93" t="s">
        <v>232</v>
      </c>
      <c r="E343" s="93" t="s">
        <v>56</v>
      </c>
      <c r="F343" s="94"/>
      <c r="G343" s="94"/>
      <c r="H343" s="94"/>
    </row>
    <row r="344" spans="1:8" s="24" customFormat="1" ht="27" hidden="1" customHeight="1" x14ac:dyDescent="0.25">
      <c r="A344" s="99" t="s">
        <v>103</v>
      </c>
      <c r="B344" s="93" t="s">
        <v>70</v>
      </c>
      <c r="C344" s="93" t="s">
        <v>199</v>
      </c>
      <c r="D344" s="93" t="s">
        <v>232</v>
      </c>
      <c r="E344" s="93" t="s">
        <v>76</v>
      </c>
      <c r="F344" s="94"/>
      <c r="G344" s="94"/>
      <c r="H344" s="94"/>
    </row>
    <row r="345" spans="1:8" s="24" customFormat="1" ht="30.75" hidden="1" customHeight="1" x14ac:dyDescent="0.25">
      <c r="A345" s="99" t="s">
        <v>77</v>
      </c>
      <c r="B345" s="93" t="s">
        <v>70</v>
      </c>
      <c r="C345" s="93" t="s">
        <v>199</v>
      </c>
      <c r="D345" s="93" t="s">
        <v>232</v>
      </c>
      <c r="E345" s="93" t="s">
        <v>78</v>
      </c>
      <c r="F345" s="94"/>
      <c r="G345" s="94"/>
      <c r="H345" s="94"/>
    </row>
    <row r="346" spans="1:8" s="24" customFormat="1" ht="54" customHeight="1" x14ac:dyDescent="0.25">
      <c r="A346" s="154" t="s">
        <v>1001</v>
      </c>
      <c r="B346" s="93" t="s">
        <v>70</v>
      </c>
      <c r="C346" s="93" t="s">
        <v>199</v>
      </c>
      <c r="D346" s="93" t="s">
        <v>386</v>
      </c>
      <c r="E346" s="93" t="s">
        <v>56</v>
      </c>
      <c r="F346" s="94">
        <f>F347</f>
        <v>100</v>
      </c>
      <c r="G346" s="94">
        <f t="shared" ref="G346:H346" si="85">G347</f>
        <v>50</v>
      </c>
      <c r="H346" s="94">
        <f t="shared" si="85"/>
        <v>50</v>
      </c>
    </row>
    <row r="347" spans="1:8" s="24" customFormat="1" ht="43.5" customHeight="1" x14ac:dyDescent="0.25">
      <c r="A347" s="99" t="s">
        <v>1002</v>
      </c>
      <c r="B347" s="93" t="s">
        <v>70</v>
      </c>
      <c r="C347" s="93" t="s">
        <v>199</v>
      </c>
      <c r="D347" s="93" t="s">
        <v>388</v>
      </c>
      <c r="E347" s="93" t="s">
        <v>56</v>
      </c>
      <c r="F347" s="94">
        <f>F348</f>
        <v>100</v>
      </c>
      <c r="G347" s="94">
        <f t="shared" ref="G347:H347" si="86">G348</f>
        <v>50</v>
      </c>
      <c r="H347" s="94">
        <f t="shared" si="86"/>
        <v>50</v>
      </c>
    </row>
    <row r="348" spans="1:8" s="24" customFormat="1" ht="18.75" customHeight="1" x14ac:dyDescent="0.25">
      <c r="A348" s="99" t="s">
        <v>132</v>
      </c>
      <c r="B348" s="93" t="s">
        <v>70</v>
      </c>
      <c r="C348" s="93" t="s">
        <v>199</v>
      </c>
      <c r="D348" s="93" t="s">
        <v>389</v>
      </c>
      <c r="E348" s="93" t="s">
        <v>56</v>
      </c>
      <c r="F348" s="94">
        <f>F349</f>
        <v>100</v>
      </c>
      <c r="G348" s="94">
        <f t="shared" ref="G348:H348" si="87">G349</f>
        <v>50</v>
      </c>
      <c r="H348" s="94">
        <f t="shared" si="87"/>
        <v>50</v>
      </c>
    </row>
    <row r="349" spans="1:8" s="24" customFormat="1" ht="30.75" customHeight="1" x14ac:dyDescent="0.25">
      <c r="A349" s="99" t="s">
        <v>75</v>
      </c>
      <c r="B349" s="93" t="s">
        <v>70</v>
      </c>
      <c r="C349" s="93" t="s">
        <v>199</v>
      </c>
      <c r="D349" s="93" t="s">
        <v>389</v>
      </c>
      <c r="E349" s="93" t="s">
        <v>76</v>
      </c>
      <c r="F349" s="94">
        <f>F350</f>
        <v>100</v>
      </c>
      <c r="G349" s="94">
        <f t="shared" ref="G349:H349" si="88">G350</f>
        <v>50</v>
      </c>
      <c r="H349" s="94">
        <f t="shared" si="88"/>
        <v>50</v>
      </c>
    </row>
    <row r="350" spans="1:8" s="24" customFormat="1" ht="34.5" customHeight="1" x14ac:dyDescent="0.25">
      <c r="A350" s="99" t="s">
        <v>77</v>
      </c>
      <c r="B350" s="93" t="s">
        <v>70</v>
      </c>
      <c r="C350" s="93" t="s">
        <v>199</v>
      </c>
      <c r="D350" s="93" t="s">
        <v>389</v>
      </c>
      <c r="E350" s="93" t="s">
        <v>78</v>
      </c>
      <c r="F350" s="94">
        <v>100</v>
      </c>
      <c r="G350" s="94">
        <v>50</v>
      </c>
      <c r="H350" s="94">
        <v>50</v>
      </c>
    </row>
    <row r="351" spans="1:8" s="24" customFormat="1" ht="48" hidden="1" customHeight="1" x14ac:dyDescent="0.25">
      <c r="A351" s="99" t="s">
        <v>237</v>
      </c>
      <c r="B351" s="93" t="s">
        <v>70</v>
      </c>
      <c r="C351" s="93" t="s">
        <v>199</v>
      </c>
      <c r="D351" s="93" t="s">
        <v>238</v>
      </c>
      <c r="E351" s="93" t="s">
        <v>56</v>
      </c>
      <c r="F351" s="94"/>
      <c r="G351" s="94"/>
      <c r="H351" s="94"/>
    </row>
    <row r="352" spans="1:8" s="24" customFormat="1" ht="30.75" hidden="1" customHeight="1" x14ac:dyDescent="0.25">
      <c r="A352" s="99" t="s">
        <v>132</v>
      </c>
      <c r="B352" s="93" t="s">
        <v>70</v>
      </c>
      <c r="C352" s="93" t="s">
        <v>199</v>
      </c>
      <c r="D352" s="93" t="s">
        <v>239</v>
      </c>
      <c r="E352" s="93" t="s">
        <v>56</v>
      </c>
      <c r="F352" s="94"/>
      <c r="G352" s="94"/>
      <c r="H352" s="94"/>
    </row>
    <row r="353" spans="1:8" s="24" customFormat="1" ht="30.75" hidden="1" customHeight="1" x14ac:dyDescent="0.25">
      <c r="A353" s="99" t="s">
        <v>75</v>
      </c>
      <c r="B353" s="93" t="s">
        <v>70</v>
      </c>
      <c r="C353" s="93" t="s">
        <v>199</v>
      </c>
      <c r="D353" s="93" t="s">
        <v>239</v>
      </c>
      <c r="E353" s="93" t="s">
        <v>76</v>
      </c>
      <c r="F353" s="94"/>
      <c r="G353" s="94"/>
      <c r="H353" s="94"/>
    </row>
    <row r="354" spans="1:8" s="24" customFormat="1" ht="30.75" hidden="1" customHeight="1" x14ac:dyDescent="0.25">
      <c r="A354" s="99" t="s">
        <v>77</v>
      </c>
      <c r="B354" s="93" t="s">
        <v>70</v>
      </c>
      <c r="C354" s="93" t="s">
        <v>199</v>
      </c>
      <c r="D354" s="93" t="s">
        <v>239</v>
      </c>
      <c r="E354" s="93" t="s">
        <v>78</v>
      </c>
      <c r="F354" s="94"/>
      <c r="G354" s="94"/>
      <c r="H354" s="94"/>
    </row>
    <row r="355" spans="1:8" s="24" customFormat="1" ht="83.25" customHeight="1" x14ac:dyDescent="0.25">
      <c r="A355" s="154" t="s">
        <v>1003</v>
      </c>
      <c r="B355" s="93" t="s">
        <v>70</v>
      </c>
      <c r="C355" s="93" t="s">
        <v>199</v>
      </c>
      <c r="D355" s="93" t="s">
        <v>404</v>
      </c>
      <c r="E355" s="93" t="s">
        <v>56</v>
      </c>
      <c r="F355" s="94">
        <f>F362+F369</f>
        <v>3467.4</v>
      </c>
      <c r="G355" s="94">
        <f t="shared" ref="G355:H355" si="89">G362+G369</f>
        <v>1958.1</v>
      </c>
      <c r="H355" s="94">
        <f t="shared" si="89"/>
        <v>1958.1</v>
      </c>
    </row>
    <row r="356" spans="1:8" s="24" customFormat="1" ht="67.5" hidden="1" customHeight="1" x14ac:dyDescent="0.25">
      <c r="A356" s="99" t="s">
        <v>610</v>
      </c>
      <c r="B356" s="93" t="s">
        <v>70</v>
      </c>
      <c r="C356" s="93" t="s">
        <v>199</v>
      </c>
      <c r="D356" s="93" t="s">
        <v>611</v>
      </c>
      <c r="E356" s="93" t="s">
        <v>56</v>
      </c>
      <c r="F356" s="94"/>
      <c r="G356" s="94"/>
      <c r="H356" s="94"/>
    </row>
    <row r="357" spans="1:8" s="24" customFormat="1" ht="27.75" hidden="1" customHeight="1" x14ac:dyDescent="0.25">
      <c r="A357" s="99" t="s">
        <v>75</v>
      </c>
      <c r="B357" s="93" t="s">
        <v>70</v>
      </c>
      <c r="C357" s="93" t="s">
        <v>199</v>
      </c>
      <c r="D357" s="93" t="s">
        <v>611</v>
      </c>
      <c r="E357" s="93" t="s">
        <v>76</v>
      </c>
      <c r="F357" s="94"/>
      <c r="G357" s="94"/>
      <c r="H357" s="94"/>
    </row>
    <row r="358" spans="1:8" s="24" customFormat="1" ht="36.75" hidden="1" customHeight="1" x14ac:dyDescent="0.25">
      <c r="A358" s="99" t="s">
        <v>77</v>
      </c>
      <c r="B358" s="93" t="s">
        <v>70</v>
      </c>
      <c r="C358" s="93" t="s">
        <v>199</v>
      </c>
      <c r="D358" s="93" t="s">
        <v>611</v>
      </c>
      <c r="E358" s="93" t="s">
        <v>78</v>
      </c>
      <c r="F358" s="94"/>
      <c r="G358" s="94"/>
      <c r="H358" s="94"/>
    </row>
    <row r="359" spans="1:8" s="24" customFormat="1" ht="71.25" hidden="1" customHeight="1" x14ac:dyDescent="0.25">
      <c r="A359" s="99" t="s">
        <v>612</v>
      </c>
      <c r="B359" s="93" t="s">
        <v>70</v>
      </c>
      <c r="C359" s="93" t="s">
        <v>199</v>
      </c>
      <c r="D359" s="93" t="s">
        <v>613</v>
      </c>
      <c r="E359" s="93" t="s">
        <v>56</v>
      </c>
      <c r="F359" s="94"/>
      <c r="G359" s="94"/>
      <c r="H359" s="94"/>
    </row>
    <row r="360" spans="1:8" s="24" customFormat="1" ht="25.5" hidden="1" customHeight="1" x14ac:dyDescent="0.25">
      <c r="A360" s="99" t="s">
        <v>75</v>
      </c>
      <c r="B360" s="93" t="s">
        <v>70</v>
      </c>
      <c r="C360" s="93" t="s">
        <v>199</v>
      </c>
      <c r="D360" s="93" t="s">
        <v>613</v>
      </c>
      <c r="E360" s="93" t="s">
        <v>76</v>
      </c>
      <c r="F360" s="94"/>
      <c r="G360" s="94"/>
      <c r="H360" s="94"/>
    </row>
    <row r="361" spans="1:8" s="24" customFormat="1" ht="33.75" hidden="1" customHeight="1" x14ac:dyDescent="0.25">
      <c r="A361" s="99" t="s">
        <v>77</v>
      </c>
      <c r="B361" s="93" t="s">
        <v>70</v>
      </c>
      <c r="C361" s="93" t="s">
        <v>199</v>
      </c>
      <c r="D361" s="93" t="s">
        <v>613</v>
      </c>
      <c r="E361" s="93" t="s">
        <v>78</v>
      </c>
      <c r="F361" s="94"/>
      <c r="G361" s="94"/>
      <c r="H361" s="94"/>
    </row>
    <row r="362" spans="1:8" s="24" customFormat="1" ht="83.25" customHeight="1" x14ac:dyDescent="0.25">
      <c r="A362" s="99" t="s">
        <v>1029</v>
      </c>
      <c r="B362" s="93" t="s">
        <v>70</v>
      </c>
      <c r="C362" s="93" t="s">
        <v>199</v>
      </c>
      <c r="D362" s="93" t="s">
        <v>406</v>
      </c>
      <c r="E362" s="93" t="s">
        <v>56</v>
      </c>
      <c r="F362" s="94">
        <f>F363</f>
        <v>2667.4</v>
      </c>
      <c r="G362" s="94">
        <f t="shared" ref="G362:H362" si="90">G363</f>
        <v>1958.1</v>
      </c>
      <c r="H362" s="94">
        <f t="shared" si="90"/>
        <v>1958.1</v>
      </c>
    </row>
    <row r="363" spans="1:8" s="24" customFormat="1" ht="17.25" customHeight="1" x14ac:dyDescent="0.25">
      <c r="A363" s="99" t="s">
        <v>132</v>
      </c>
      <c r="B363" s="93" t="s">
        <v>70</v>
      </c>
      <c r="C363" s="93" t="s">
        <v>199</v>
      </c>
      <c r="D363" s="93" t="s">
        <v>407</v>
      </c>
      <c r="E363" s="93" t="s">
        <v>56</v>
      </c>
      <c r="F363" s="94">
        <f>F364</f>
        <v>2667.4</v>
      </c>
      <c r="G363" s="94">
        <f t="shared" ref="G363:H363" si="91">G364</f>
        <v>1958.1</v>
      </c>
      <c r="H363" s="94">
        <f t="shared" si="91"/>
        <v>1958.1</v>
      </c>
    </row>
    <row r="364" spans="1:8" s="24" customFormat="1" ht="26.25" x14ac:dyDescent="0.25">
      <c r="A364" s="99" t="s">
        <v>75</v>
      </c>
      <c r="B364" s="93" t="s">
        <v>70</v>
      </c>
      <c r="C364" s="93" t="s">
        <v>199</v>
      </c>
      <c r="D364" s="93" t="s">
        <v>407</v>
      </c>
      <c r="E364" s="93" t="s">
        <v>76</v>
      </c>
      <c r="F364" s="94">
        <f>F365</f>
        <v>2667.4</v>
      </c>
      <c r="G364" s="94">
        <f t="shared" ref="G364:H364" si="92">G365</f>
        <v>1958.1</v>
      </c>
      <c r="H364" s="94">
        <f t="shared" si="92"/>
        <v>1958.1</v>
      </c>
    </row>
    <row r="365" spans="1:8" s="24" customFormat="1" ht="30" customHeight="1" x14ac:dyDescent="0.25">
      <c r="A365" s="99" t="s">
        <v>77</v>
      </c>
      <c r="B365" s="93" t="s">
        <v>70</v>
      </c>
      <c r="C365" s="93" t="s">
        <v>199</v>
      </c>
      <c r="D365" s="93" t="s">
        <v>407</v>
      </c>
      <c r="E365" s="93" t="s">
        <v>78</v>
      </c>
      <c r="F365" s="94">
        <f>3135.4-468</f>
        <v>2667.4</v>
      </c>
      <c r="G365" s="94">
        <v>1958.1</v>
      </c>
      <c r="H365" s="94">
        <v>1958.1</v>
      </c>
    </row>
    <row r="366" spans="1:8" s="24" customFormat="1" ht="45" hidden="1" customHeight="1" x14ac:dyDescent="0.25">
      <c r="A366" s="99" t="s">
        <v>601</v>
      </c>
      <c r="B366" s="93" t="s">
        <v>70</v>
      </c>
      <c r="C366" s="93" t="s">
        <v>199</v>
      </c>
      <c r="D366" s="93" t="s">
        <v>614</v>
      </c>
      <c r="E366" s="93" t="s">
        <v>56</v>
      </c>
      <c r="F366" s="94"/>
      <c r="G366" s="94"/>
      <c r="H366" s="94"/>
    </row>
    <row r="367" spans="1:8" s="24" customFormat="1" ht="30" hidden="1" customHeight="1" x14ac:dyDescent="0.25">
      <c r="A367" s="99" t="s">
        <v>75</v>
      </c>
      <c r="B367" s="93" t="s">
        <v>70</v>
      </c>
      <c r="C367" s="93" t="s">
        <v>199</v>
      </c>
      <c r="D367" s="93" t="s">
        <v>243</v>
      </c>
      <c r="E367" s="93" t="s">
        <v>76</v>
      </c>
      <c r="F367" s="94"/>
      <c r="G367" s="94"/>
      <c r="H367" s="94"/>
    </row>
    <row r="368" spans="1:8" s="24" customFormat="1" ht="30" hidden="1" customHeight="1" x14ac:dyDescent="0.25">
      <c r="A368" s="99" t="s">
        <v>77</v>
      </c>
      <c r="B368" s="93" t="s">
        <v>70</v>
      </c>
      <c r="C368" s="93" t="s">
        <v>199</v>
      </c>
      <c r="D368" s="93" t="s">
        <v>243</v>
      </c>
      <c r="E368" s="93" t="s">
        <v>78</v>
      </c>
      <c r="F368" s="94"/>
      <c r="G368" s="94"/>
      <c r="H368" s="94"/>
    </row>
    <row r="369" spans="1:8" s="24" customFormat="1" ht="81.75" customHeight="1" x14ac:dyDescent="0.25">
      <c r="A369" s="99" t="s">
        <v>1004</v>
      </c>
      <c r="B369" s="93" t="s">
        <v>70</v>
      </c>
      <c r="C369" s="93" t="s">
        <v>199</v>
      </c>
      <c r="D369" s="93" t="s">
        <v>1005</v>
      </c>
      <c r="E369" s="93" t="s">
        <v>56</v>
      </c>
      <c r="F369" s="94">
        <f>F370</f>
        <v>800</v>
      </c>
      <c r="G369" s="94">
        <f t="shared" ref="G369:H369" si="93">G370</f>
        <v>0</v>
      </c>
      <c r="H369" s="94">
        <f t="shared" si="93"/>
        <v>0</v>
      </c>
    </row>
    <row r="370" spans="1:8" s="24" customFormat="1" ht="15" x14ac:dyDescent="0.25">
      <c r="A370" s="99" t="s">
        <v>132</v>
      </c>
      <c r="B370" s="93" t="s">
        <v>70</v>
      </c>
      <c r="C370" s="93" t="s">
        <v>199</v>
      </c>
      <c r="D370" s="93" t="s">
        <v>1006</v>
      </c>
      <c r="E370" s="93" t="s">
        <v>56</v>
      </c>
      <c r="F370" s="94">
        <f>F371</f>
        <v>800</v>
      </c>
      <c r="G370" s="94">
        <f t="shared" ref="G370:H370" si="94">G371</f>
        <v>0</v>
      </c>
      <c r="H370" s="94">
        <f t="shared" si="94"/>
        <v>0</v>
      </c>
    </row>
    <row r="371" spans="1:8" s="24" customFormat="1" ht="26.25" x14ac:dyDescent="0.25">
      <c r="A371" s="99" t="s">
        <v>75</v>
      </c>
      <c r="B371" s="93" t="s">
        <v>70</v>
      </c>
      <c r="C371" s="93" t="s">
        <v>199</v>
      </c>
      <c r="D371" s="93" t="s">
        <v>1006</v>
      </c>
      <c r="E371" s="93" t="s">
        <v>76</v>
      </c>
      <c r="F371" s="94">
        <f>F372</f>
        <v>800</v>
      </c>
      <c r="G371" s="94">
        <f t="shared" ref="G371:H371" si="95">G372</f>
        <v>0</v>
      </c>
      <c r="H371" s="94">
        <f t="shared" si="95"/>
        <v>0</v>
      </c>
    </row>
    <row r="372" spans="1:8" s="24" customFormat="1" ht="29.25" customHeight="1" x14ac:dyDescent="0.25">
      <c r="A372" s="99" t="s">
        <v>77</v>
      </c>
      <c r="B372" s="93" t="s">
        <v>70</v>
      </c>
      <c r="C372" s="93" t="s">
        <v>199</v>
      </c>
      <c r="D372" s="93" t="s">
        <v>1006</v>
      </c>
      <c r="E372" s="93" t="s">
        <v>78</v>
      </c>
      <c r="F372" s="94">
        <v>800</v>
      </c>
      <c r="G372" s="94">
        <v>0</v>
      </c>
      <c r="H372" s="94">
        <v>0</v>
      </c>
    </row>
    <row r="373" spans="1:8" s="24" customFormat="1" ht="64.5" hidden="1" x14ac:dyDescent="0.25">
      <c r="A373" s="99" t="s">
        <v>150</v>
      </c>
      <c r="B373" s="93" t="s">
        <v>70</v>
      </c>
      <c r="C373" s="93" t="s">
        <v>199</v>
      </c>
      <c r="D373" s="93" t="s">
        <v>151</v>
      </c>
      <c r="E373" s="93" t="s">
        <v>56</v>
      </c>
      <c r="F373" s="94"/>
      <c r="G373" s="94"/>
      <c r="H373" s="94"/>
    </row>
    <row r="374" spans="1:8" s="24" customFormat="1" ht="51.75" hidden="1" x14ac:dyDescent="0.25">
      <c r="A374" s="99" t="s">
        <v>247</v>
      </c>
      <c r="B374" s="93" t="s">
        <v>70</v>
      </c>
      <c r="C374" s="93" t="s">
        <v>199</v>
      </c>
      <c r="D374" s="93" t="s">
        <v>248</v>
      </c>
      <c r="E374" s="93" t="s">
        <v>56</v>
      </c>
      <c r="F374" s="94"/>
      <c r="G374" s="94"/>
      <c r="H374" s="94"/>
    </row>
    <row r="375" spans="1:8" s="24" customFormat="1" ht="15" hidden="1" x14ac:dyDescent="0.25">
      <c r="A375" s="99" t="s">
        <v>132</v>
      </c>
      <c r="B375" s="93" t="s">
        <v>70</v>
      </c>
      <c r="C375" s="93" t="s">
        <v>199</v>
      </c>
      <c r="D375" s="93" t="s">
        <v>249</v>
      </c>
      <c r="E375" s="93" t="s">
        <v>56</v>
      </c>
      <c r="F375" s="94"/>
      <c r="G375" s="94"/>
      <c r="H375" s="94"/>
    </row>
    <row r="376" spans="1:8" s="24" customFormat="1" ht="26.25" hidden="1" x14ac:dyDescent="0.25">
      <c r="A376" s="99" t="s">
        <v>75</v>
      </c>
      <c r="B376" s="93" t="s">
        <v>70</v>
      </c>
      <c r="C376" s="93" t="s">
        <v>199</v>
      </c>
      <c r="D376" s="93" t="s">
        <v>249</v>
      </c>
      <c r="E376" s="93" t="s">
        <v>76</v>
      </c>
      <c r="F376" s="94"/>
      <c r="G376" s="94"/>
      <c r="H376" s="94"/>
    </row>
    <row r="377" spans="1:8" s="24" customFormat="1" ht="39" hidden="1" x14ac:dyDescent="0.25">
      <c r="A377" s="99" t="s">
        <v>77</v>
      </c>
      <c r="B377" s="93" t="s">
        <v>70</v>
      </c>
      <c r="C377" s="93" t="s">
        <v>199</v>
      </c>
      <c r="D377" s="93" t="s">
        <v>249</v>
      </c>
      <c r="E377" s="93" t="s">
        <v>78</v>
      </c>
      <c r="F377" s="94"/>
      <c r="G377" s="94"/>
      <c r="H377" s="94"/>
    </row>
    <row r="378" spans="1:8" s="24" customFormat="1" ht="77.25" hidden="1" x14ac:dyDescent="0.25">
      <c r="A378" s="99" t="s">
        <v>724</v>
      </c>
      <c r="B378" s="93" t="s">
        <v>70</v>
      </c>
      <c r="C378" s="93" t="s">
        <v>199</v>
      </c>
      <c r="D378" s="93" t="s">
        <v>702</v>
      </c>
      <c r="E378" s="93" t="s">
        <v>56</v>
      </c>
      <c r="F378" s="94"/>
      <c r="G378" s="94"/>
      <c r="H378" s="94"/>
    </row>
    <row r="379" spans="1:8" s="24" customFormat="1" ht="15" hidden="1" x14ac:dyDescent="0.25">
      <c r="A379" s="99" t="s">
        <v>132</v>
      </c>
      <c r="B379" s="93" t="s">
        <v>70</v>
      </c>
      <c r="C379" s="93" t="s">
        <v>199</v>
      </c>
      <c r="D379" s="93" t="s">
        <v>703</v>
      </c>
      <c r="E379" s="93" t="s">
        <v>56</v>
      </c>
      <c r="F379" s="94"/>
      <c r="G379" s="94"/>
      <c r="H379" s="94"/>
    </row>
    <row r="380" spans="1:8" s="24" customFormat="1" ht="26.25" hidden="1" x14ac:dyDescent="0.25">
      <c r="A380" s="99" t="s">
        <v>75</v>
      </c>
      <c r="B380" s="93" t="s">
        <v>70</v>
      </c>
      <c r="C380" s="93" t="s">
        <v>199</v>
      </c>
      <c r="D380" s="93" t="s">
        <v>703</v>
      </c>
      <c r="E380" s="93" t="s">
        <v>76</v>
      </c>
      <c r="F380" s="94"/>
      <c r="G380" s="94"/>
      <c r="H380" s="94"/>
    </row>
    <row r="381" spans="1:8" s="24" customFormat="1" ht="33.75" hidden="1" customHeight="1" x14ac:dyDescent="0.25">
      <c r="A381" s="99" t="s">
        <v>77</v>
      </c>
      <c r="B381" s="93" t="s">
        <v>70</v>
      </c>
      <c r="C381" s="93" t="s">
        <v>199</v>
      </c>
      <c r="D381" s="93" t="s">
        <v>703</v>
      </c>
      <c r="E381" s="93" t="s">
        <v>78</v>
      </c>
      <c r="F381" s="94"/>
      <c r="G381" s="94"/>
      <c r="H381" s="94"/>
    </row>
    <row r="382" spans="1:8" s="24" customFormat="1" ht="30" hidden="1" customHeight="1" x14ac:dyDescent="0.25">
      <c r="A382" s="99" t="s">
        <v>699</v>
      </c>
      <c r="B382" s="93" t="s">
        <v>70</v>
      </c>
      <c r="C382" s="93" t="s">
        <v>199</v>
      </c>
      <c r="D382" s="93" t="s">
        <v>162</v>
      </c>
      <c r="E382" s="93" t="s">
        <v>56</v>
      </c>
      <c r="F382" s="94"/>
      <c r="G382" s="94"/>
      <c r="H382" s="94"/>
    </row>
    <row r="383" spans="1:8" s="24" customFormat="1" ht="26.25" hidden="1" x14ac:dyDescent="0.25">
      <c r="A383" s="99" t="s">
        <v>171</v>
      </c>
      <c r="B383" s="93" t="s">
        <v>70</v>
      </c>
      <c r="C383" s="93" t="s">
        <v>199</v>
      </c>
      <c r="D383" s="93" t="s">
        <v>172</v>
      </c>
      <c r="E383" s="93" t="s">
        <v>56</v>
      </c>
      <c r="F383" s="94"/>
      <c r="G383" s="94"/>
      <c r="H383" s="94"/>
    </row>
    <row r="384" spans="1:8" s="24" customFormat="1" ht="15" hidden="1" x14ac:dyDescent="0.25">
      <c r="A384" s="99" t="s">
        <v>132</v>
      </c>
      <c r="B384" s="93" t="s">
        <v>70</v>
      </c>
      <c r="C384" s="93" t="s">
        <v>199</v>
      </c>
      <c r="D384" s="93" t="s">
        <v>173</v>
      </c>
      <c r="E384" s="93" t="s">
        <v>56</v>
      </c>
      <c r="F384" s="94"/>
      <c r="G384" s="94"/>
      <c r="H384" s="94"/>
    </row>
    <row r="385" spans="1:8" s="24" customFormat="1" ht="26.25" hidden="1" x14ac:dyDescent="0.25">
      <c r="A385" s="99" t="s">
        <v>75</v>
      </c>
      <c r="B385" s="93" t="s">
        <v>70</v>
      </c>
      <c r="C385" s="93" t="s">
        <v>199</v>
      </c>
      <c r="D385" s="93" t="s">
        <v>173</v>
      </c>
      <c r="E385" s="93" t="s">
        <v>76</v>
      </c>
      <c r="F385" s="94"/>
      <c r="G385" s="94"/>
      <c r="H385" s="94"/>
    </row>
    <row r="386" spans="1:8" s="24" customFormat="1" ht="33" hidden="1" customHeight="1" x14ac:dyDescent="0.25">
      <c r="A386" s="99" t="s">
        <v>77</v>
      </c>
      <c r="B386" s="93" t="s">
        <v>70</v>
      </c>
      <c r="C386" s="93" t="s">
        <v>199</v>
      </c>
      <c r="D386" s="93" t="s">
        <v>173</v>
      </c>
      <c r="E386" s="93" t="s">
        <v>78</v>
      </c>
      <c r="F386" s="94"/>
      <c r="G386" s="94"/>
      <c r="H386" s="94"/>
    </row>
    <row r="387" spans="1:8" s="24" customFormat="1" ht="15" hidden="1" x14ac:dyDescent="0.25">
      <c r="A387" s="99" t="s">
        <v>250</v>
      </c>
      <c r="B387" s="93" t="s">
        <v>70</v>
      </c>
      <c r="C387" s="93" t="s">
        <v>251</v>
      </c>
      <c r="D387" s="93" t="s">
        <v>55</v>
      </c>
      <c r="E387" s="93" t="s">
        <v>56</v>
      </c>
      <c r="F387" s="94"/>
      <c r="G387" s="94"/>
      <c r="H387" s="94"/>
    </row>
    <row r="388" spans="1:8" s="24" customFormat="1" ht="39" hidden="1" x14ac:dyDescent="0.25">
      <c r="A388" s="99" t="s">
        <v>233</v>
      </c>
      <c r="B388" s="93" t="s">
        <v>70</v>
      </c>
      <c r="C388" s="93" t="s">
        <v>251</v>
      </c>
      <c r="D388" s="93" t="s">
        <v>234</v>
      </c>
      <c r="E388" s="93" t="s">
        <v>56</v>
      </c>
      <c r="F388" s="94"/>
      <c r="G388" s="94"/>
      <c r="H388" s="94"/>
    </row>
    <row r="389" spans="1:8" s="24" customFormat="1" ht="51.75" hidden="1" x14ac:dyDescent="0.25">
      <c r="A389" s="99" t="s">
        <v>237</v>
      </c>
      <c r="B389" s="93" t="s">
        <v>70</v>
      </c>
      <c r="C389" s="93" t="s">
        <v>251</v>
      </c>
      <c r="D389" s="93" t="s">
        <v>238</v>
      </c>
      <c r="E389" s="93" t="s">
        <v>56</v>
      </c>
      <c r="F389" s="94"/>
      <c r="G389" s="94"/>
      <c r="H389" s="94"/>
    </row>
    <row r="390" spans="1:8" s="24" customFormat="1" ht="15" hidden="1" x14ac:dyDescent="0.25">
      <c r="A390" s="99" t="s">
        <v>132</v>
      </c>
      <c r="B390" s="93" t="s">
        <v>70</v>
      </c>
      <c r="C390" s="93" t="s">
        <v>251</v>
      </c>
      <c r="D390" s="93" t="s">
        <v>239</v>
      </c>
      <c r="E390" s="93" t="s">
        <v>56</v>
      </c>
      <c r="F390" s="94"/>
      <c r="G390" s="94"/>
      <c r="H390" s="94"/>
    </row>
    <row r="391" spans="1:8" s="24" customFormat="1" ht="26.25" hidden="1" x14ac:dyDescent="0.25">
      <c r="A391" s="99" t="s">
        <v>75</v>
      </c>
      <c r="B391" s="93" t="s">
        <v>70</v>
      </c>
      <c r="C391" s="93" t="s">
        <v>251</v>
      </c>
      <c r="D391" s="93" t="s">
        <v>239</v>
      </c>
      <c r="E391" s="93" t="s">
        <v>76</v>
      </c>
      <c r="F391" s="94"/>
      <c r="G391" s="94"/>
      <c r="H391" s="94"/>
    </row>
    <row r="392" spans="1:8" s="24" customFormat="1" ht="39" hidden="1" x14ac:dyDescent="0.25">
      <c r="A392" s="99" t="s">
        <v>77</v>
      </c>
      <c r="B392" s="93" t="s">
        <v>70</v>
      </c>
      <c r="C392" s="93" t="s">
        <v>251</v>
      </c>
      <c r="D392" s="93" t="s">
        <v>239</v>
      </c>
      <c r="E392" s="93" t="s">
        <v>78</v>
      </c>
      <c r="F392" s="94"/>
      <c r="G392" s="94"/>
      <c r="H392" s="94"/>
    </row>
    <row r="393" spans="1:8" s="24" customFormat="1" ht="15" hidden="1" x14ac:dyDescent="0.25">
      <c r="A393" s="99"/>
      <c r="B393" s="93"/>
      <c r="C393" s="93"/>
      <c r="D393" s="93"/>
      <c r="E393" s="93"/>
      <c r="F393" s="94"/>
      <c r="G393" s="94"/>
      <c r="H393" s="94"/>
    </row>
    <row r="394" spans="1:8" s="24" customFormat="1" ht="69" hidden="1" customHeight="1" x14ac:dyDescent="0.25">
      <c r="A394" s="99" t="s">
        <v>694</v>
      </c>
      <c r="B394" s="93" t="s">
        <v>70</v>
      </c>
      <c r="C394" s="93" t="s">
        <v>251</v>
      </c>
      <c r="D394" s="93" t="s">
        <v>151</v>
      </c>
      <c r="E394" s="93" t="s">
        <v>56</v>
      </c>
      <c r="F394" s="94"/>
      <c r="G394" s="94"/>
      <c r="H394" s="94"/>
    </row>
    <row r="395" spans="1:8" s="24" customFormat="1" ht="26.25" hidden="1" x14ac:dyDescent="0.25">
      <c r="A395" s="99" t="s">
        <v>252</v>
      </c>
      <c r="B395" s="93" t="s">
        <v>70</v>
      </c>
      <c r="C395" s="93" t="s">
        <v>251</v>
      </c>
      <c r="D395" s="93" t="s">
        <v>253</v>
      </c>
      <c r="E395" s="93" t="s">
        <v>56</v>
      </c>
      <c r="F395" s="94"/>
      <c r="G395" s="94"/>
      <c r="H395" s="94"/>
    </row>
    <row r="396" spans="1:8" s="24" customFormat="1" ht="24.75" hidden="1" customHeight="1" x14ac:dyDescent="0.25">
      <c r="A396" s="99" t="s">
        <v>132</v>
      </c>
      <c r="B396" s="93" t="s">
        <v>70</v>
      </c>
      <c r="C396" s="93" t="s">
        <v>251</v>
      </c>
      <c r="D396" s="93" t="s">
        <v>254</v>
      </c>
      <c r="E396" s="93" t="s">
        <v>56</v>
      </c>
      <c r="F396" s="94"/>
      <c r="G396" s="94"/>
      <c r="H396" s="94"/>
    </row>
    <row r="397" spans="1:8" s="24" customFormat="1" ht="30.75" hidden="1" customHeight="1" x14ac:dyDescent="0.25">
      <c r="A397" s="99" t="s">
        <v>75</v>
      </c>
      <c r="B397" s="93" t="s">
        <v>70</v>
      </c>
      <c r="C397" s="93" t="s">
        <v>251</v>
      </c>
      <c r="D397" s="93" t="s">
        <v>254</v>
      </c>
      <c r="E397" s="93" t="s">
        <v>76</v>
      </c>
      <c r="F397" s="94"/>
      <c r="G397" s="94"/>
      <c r="H397" s="94"/>
    </row>
    <row r="398" spans="1:8" s="24" customFormat="1" ht="30" hidden="1" customHeight="1" x14ac:dyDescent="0.25">
      <c r="A398" s="99" t="s">
        <v>77</v>
      </c>
      <c r="B398" s="93" t="s">
        <v>70</v>
      </c>
      <c r="C398" s="93" t="s">
        <v>251</v>
      </c>
      <c r="D398" s="93" t="s">
        <v>254</v>
      </c>
      <c r="E398" s="93" t="s">
        <v>78</v>
      </c>
      <c r="F398" s="94"/>
      <c r="G398" s="94"/>
      <c r="H398" s="94"/>
    </row>
    <row r="399" spans="1:8" s="24" customFormat="1" ht="41.25" hidden="1" customHeight="1" x14ac:dyDescent="0.25">
      <c r="A399" s="99" t="s">
        <v>255</v>
      </c>
      <c r="B399" s="93" t="s">
        <v>70</v>
      </c>
      <c r="C399" s="93" t="s">
        <v>251</v>
      </c>
      <c r="D399" s="93" t="s">
        <v>256</v>
      </c>
      <c r="E399" s="93" t="s">
        <v>56</v>
      </c>
      <c r="F399" s="94"/>
      <c r="G399" s="94"/>
      <c r="H399" s="94"/>
    </row>
    <row r="400" spans="1:8" s="24" customFormat="1" ht="30" hidden="1" customHeight="1" x14ac:dyDescent="0.25">
      <c r="A400" s="99" t="s">
        <v>132</v>
      </c>
      <c r="B400" s="93" t="s">
        <v>70</v>
      </c>
      <c r="C400" s="93" t="s">
        <v>251</v>
      </c>
      <c r="D400" s="93" t="s">
        <v>257</v>
      </c>
      <c r="E400" s="93" t="s">
        <v>56</v>
      </c>
      <c r="F400" s="94"/>
      <c r="G400" s="94"/>
      <c r="H400" s="94"/>
    </row>
    <row r="401" spans="1:8" s="24" customFormat="1" ht="30" hidden="1" customHeight="1" x14ac:dyDescent="0.25">
      <c r="A401" s="99" t="s">
        <v>75</v>
      </c>
      <c r="B401" s="93" t="s">
        <v>70</v>
      </c>
      <c r="C401" s="93" t="s">
        <v>251</v>
      </c>
      <c r="D401" s="93" t="s">
        <v>257</v>
      </c>
      <c r="E401" s="93" t="s">
        <v>76</v>
      </c>
      <c r="F401" s="94"/>
      <c r="G401" s="94"/>
      <c r="H401" s="94"/>
    </row>
    <row r="402" spans="1:8" s="24" customFormat="1" ht="35.25" hidden="1" customHeight="1" x14ac:dyDescent="0.25">
      <c r="A402" s="99" t="s">
        <v>77</v>
      </c>
      <c r="B402" s="93" t="s">
        <v>70</v>
      </c>
      <c r="C402" s="93" t="s">
        <v>251</v>
      </c>
      <c r="D402" s="93" t="s">
        <v>257</v>
      </c>
      <c r="E402" s="93" t="s">
        <v>78</v>
      </c>
      <c r="F402" s="94"/>
      <c r="G402" s="94"/>
      <c r="H402" s="94"/>
    </row>
    <row r="403" spans="1:8" s="24" customFormat="1" ht="58.5" hidden="1" customHeight="1" x14ac:dyDescent="0.25">
      <c r="A403" s="99" t="s">
        <v>725</v>
      </c>
      <c r="B403" s="93" t="s">
        <v>70</v>
      </c>
      <c r="C403" s="93" t="s">
        <v>251</v>
      </c>
      <c r="D403" s="93" t="s">
        <v>258</v>
      </c>
      <c r="E403" s="93" t="s">
        <v>56</v>
      </c>
      <c r="F403" s="94"/>
      <c r="G403" s="94"/>
      <c r="H403" s="94"/>
    </row>
    <row r="404" spans="1:8" s="24" customFormat="1" ht="18.75" hidden="1" customHeight="1" x14ac:dyDescent="0.25">
      <c r="A404" s="99" t="s">
        <v>132</v>
      </c>
      <c r="B404" s="93" t="s">
        <v>70</v>
      </c>
      <c r="C404" s="93" t="s">
        <v>251</v>
      </c>
      <c r="D404" s="93" t="s">
        <v>259</v>
      </c>
      <c r="E404" s="93" t="s">
        <v>56</v>
      </c>
      <c r="F404" s="94"/>
      <c r="G404" s="94"/>
      <c r="H404" s="94"/>
    </row>
    <row r="405" spans="1:8" s="24" customFormat="1" ht="30" hidden="1" customHeight="1" x14ac:dyDescent="0.25">
      <c r="A405" s="99" t="s">
        <v>75</v>
      </c>
      <c r="B405" s="93" t="s">
        <v>70</v>
      </c>
      <c r="C405" s="93" t="s">
        <v>251</v>
      </c>
      <c r="D405" s="93" t="s">
        <v>259</v>
      </c>
      <c r="E405" s="93" t="s">
        <v>76</v>
      </c>
      <c r="F405" s="94"/>
      <c r="G405" s="94"/>
      <c r="H405" s="94"/>
    </row>
    <row r="406" spans="1:8" s="24" customFormat="1" ht="30" hidden="1" customHeight="1" x14ac:dyDescent="0.25">
      <c r="A406" s="99" t="s">
        <v>77</v>
      </c>
      <c r="B406" s="93" t="s">
        <v>70</v>
      </c>
      <c r="C406" s="93" t="s">
        <v>251</v>
      </c>
      <c r="D406" s="93" t="s">
        <v>259</v>
      </c>
      <c r="E406" s="93" t="s">
        <v>78</v>
      </c>
      <c r="F406" s="94"/>
      <c r="G406" s="94"/>
      <c r="H406" s="94"/>
    </row>
    <row r="407" spans="1:8" s="24" customFormat="1" ht="31.5" hidden="1" customHeight="1" x14ac:dyDescent="0.25">
      <c r="A407" s="99" t="s">
        <v>260</v>
      </c>
      <c r="B407" s="93" t="s">
        <v>70</v>
      </c>
      <c r="C407" s="93" t="s">
        <v>251</v>
      </c>
      <c r="D407" s="93" t="s">
        <v>261</v>
      </c>
      <c r="E407" s="93" t="s">
        <v>56</v>
      </c>
      <c r="F407" s="94">
        <f t="shared" ref="F407:H410" si="96">F408</f>
        <v>0</v>
      </c>
      <c r="G407" s="94">
        <f t="shared" si="96"/>
        <v>0</v>
      </c>
      <c r="H407" s="94">
        <f t="shared" si="96"/>
        <v>0</v>
      </c>
    </row>
    <row r="408" spans="1:8" s="24" customFormat="1" ht="40.5" hidden="1" customHeight="1" x14ac:dyDescent="0.25">
      <c r="A408" s="99" t="s">
        <v>262</v>
      </c>
      <c r="B408" s="93" t="s">
        <v>70</v>
      </c>
      <c r="C408" s="93" t="s">
        <v>251</v>
      </c>
      <c r="D408" s="93" t="s">
        <v>263</v>
      </c>
      <c r="E408" s="93" t="s">
        <v>56</v>
      </c>
      <c r="F408" s="94">
        <f t="shared" si="96"/>
        <v>0</v>
      </c>
      <c r="G408" s="94">
        <f t="shared" si="96"/>
        <v>0</v>
      </c>
      <c r="H408" s="94">
        <f t="shared" si="96"/>
        <v>0</v>
      </c>
    </row>
    <row r="409" spans="1:8" s="24" customFormat="1" ht="30.75" hidden="1" customHeight="1" x14ac:dyDescent="0.25">
      <c r="A409" s="99" t="s">
        <v>264</v>
      </c>
      <c r="B409" s="93" t="s">
        <v>70</v>
      </c>
      <c r="C409" s="93" t="s">
        <v>251</v>
      </c>
      <c r="D409" s="93" t="s">
        <v>265</v>
      </c>
      <c r="E409" s="93" t="s">
        <v>56</v>
      </c>
      <c r="F409" s="94">
        <f t="shared" si="96"/>
        <v>0</v>
      </c>
      <c r="G409" s="94">
        <f t="shared" si="96"/>
        <v>0</v>
      </c>
      <c r="H409" s="94">
        <f t="shared" si="96"/>
        <v>0</v>
      </c>
    </row>
    <row r="410" spans="1:8" s="24" customFormat="1" ht="18" hidden="1" customHeight="1" x14ac:dyDescent="0.25">
      <c r="A410" s="99" t="s">
        <v>79</v>
      </c>
      <c r="B410" s="93" t="s">
        <v>70</v>
      </c>
      <c r="C410" s="93" t="s">
        <v>251</v>
      </c>
      <c r="D410" s="93" t="s">
        <v>265</v>
      </c>
      <c r="E410" s="93" t="s">
        <v>80</v>
      </c>
      <c r="F410" s="94">
        <f t="shared" si="96"/>
        <v>0</v>
      </c>
      <c r="G410" s="94">
        <f t="shared" si="96"/>
        <v>0</v>
      </c>
      <c r="H410" s="94">
        <f t="shared" si="96"/>
        <v>0</v>
      </c>
    </row>
    <row r="411" spans="1:8" s="24" customFormat="1" ht="24.75" hidden="1" customHeight="1" x14ac:dyDescent="0.25">
      <c r="A411" s="99" t="s">
        <v>266</v>
      </c>
      <c r="B411" s="93" t="s">
        <v>70</v>
      </c>
      <c r="C411" s="93" t="s">
        <v>251</v>
      </c>
      <c r="D411" s="93" t="s">
        <v>265</v>
      </c>
      <c r="E411" s="93" t="s">
        <v>267</v>
      </c>
      <c r="F411" s="94">
        <v>0</v>
      </c>
      <c r="G411" s="94">
        <v>0</v>
      </c>
      <c r="H411" s="94">
        <v>0</v>
      </c>
    </row>
    <row r="412" spans="1:8" s="24" customFormat="1" ht="28.5" hidden="1" customHeight="1" x14ac:dyDescent="0.25">
      <c r="A412" s="99" t="s">
        <v>268</v>
      </c>
      <c r="B412" s="93" t="s">
        <v>70</v>
      </c>
      <c r="C412" s="93" t="s">
        <v>251</v>
      </c>
      <c r="D412" s="93" t="s">
        <v>269</v>
      </c>
      <c r="E412" s="93" t="s">
        <v>56</v>
      </c>
      <c r="F412" s="94">
        <f>F413</f>
        <v>0</v>
      </c>
      <c r="G412" s="94">
        <f>G413</f>
        <v>0</v>
      </c>
      <c r="H412" s="94">
        <f>H413</f>
        <v>0</v>
      </c>
    </row>
    <row r="413" spans="1:8" s="24" customFormat="1" ht="28.5" hidden="1" customHeight="1" x14ac:dyDescent="0.25">
      <c r="A413" s="99" t="s">
        <v>266</v>
      </c>
      <c r="B413" s="93" t="s">
        <v>70</v>
      </c>
      <c r="C413" s="93" t="s">
        <v>251</v>
      </c>
      <c r="D413" s="93" t="s">
        <v>269</v>
      </c>
      <c r="E413" s="93" t="s">
        <v>267</v>
      </c>
      <c r="F413" s="94"/>
      <c r="G413" s="94"/>
      <c r="H413" s="94"/>
    </row>
    <row r="414" spans="1:8" s="24" customFormat="1" ht="28.5" hidden="1" customHeight="1" x14ac:dyDescent="0.25">
      <c r="A414" s="99" t="s">
        <v>270</v>
      </c>
      <c r="B414" s="93" t="s">
        <v>70</v>
      </c>
      <c r="C414" s="93" t="s">
        <v>251</v>
      </c>
      <c r="D414" s="93" t="s">
        <v>271</v>
      </c>
      <c r="E414" s="93" t="s">
        <v>56</v>
      </c>
      <c r="F414" s="94">
        <f>F415</f>
        <v>0</v>
      </c>
      <c r="G414" s="94">
        <f>G415</f>
        <v>0</v>
      </c>
      <c r="H414" s="94">
        <f>H415</f>
        <v>0</v>
      </c>
    </row>
    <row r="415" spans="1:8" s="24" customFormat="1" ht="28.5" hidden="1" customHeight="1" x14ac:dyDescent="0.25">
      <c r="A415" s="99" t="s">
        <v>266</v>
      </c>
      <c r="B415" s="93" t="s">
        <v>70</v>
      </c>
      <c r="C415" s="93" t="s">
        <v>251</v>
      </c>
      <c r="D415" s="93" t="s">
        <v>271</v>
      </c>
      <c r="E415" s="93" t="s">
        <v>267</v>
      </c>
      <c r="F415" s="94"/>
      <c r="G415" s="94"/>
      <c r="H415" s="94"/>
    </row>
    <row r="416" spans="1:8" s="24" customFormat="1" ht="28.5" hidden="1" customHeight="1" x14ac:dyDescent="0.25">
      <c r="A416" s="99" t="s">
        <v>699</v>
      </c>
      <c r="B416" s="93" t="s">
        <v>70</v>
      </c>
      <c r="C416" s="93" t="s">
        <v>251</v>
      </c>
      <c r="D416" s="93" t="s">
        <v>162</v>
      </c>
      <c r="E416" s="93" t="s">
        <v>56</v>
      </c>
      <c r="F416" s="94"/>
      <c r="G416" s="94"/>
      <c r="H416" s="94"/>
    </row>
    <row r="417" spans="1:8" s="24" customFormat="1" ht="42.75" hidden="1" customHeight="1" x14ac:dyDescent="0.25">
      <c r="A417" s="99" t="s">
        <v>163</v>
      </c>
      <c r="B417" s="93" t="s">
        <v>70</v>
      </c>
      <c r="C417" s="93" t="s">
        <v>251</v>
      </c>
      <c r="D417" s="93" t="s">
        <v>164</v>
      </c>
      <c r="E417" s="93" t="s">
        <v>56</v>
      </c>
      <c r="F417" s="94"/>
      <c r="G417" s="94"/>
      <c r="H417" s="94"/>
    </row>
    <row r="418" spans="1:8" s="24" customFormat="1" ht="26.25" hidden="1" customHeight="1" x14ac:dyDescent="0.25">
      <c r="A418" s="99" t="s">
        <v>132</v>
      </c>
      <c r="B418" s="93" t="s">
        <v>70</v>
      </c>
      <c r="C418" s="93" t="s">
        <v>251</v>
      </c>
      <c r="D418" s="93" t="s">
        <v>165</v>
      </c>
      <c r="E418" s="93" t="s">
        <v>56</v>
      </c>
      <c r="F418" s="94"/>
      <c r="G418" s="94"/>
      <c r="H418" s="94"/>
    </row>
    <row r="419" spans="1:8" s="24" customFormat="1" ht="32.25" hidden="1" customHeight="1" x14ac:dyDescent="0.25">
      <c r="A419" s="99" t="s">
        <v>75</v>
      </c>
      <c r="B419" s="93" t="s">
        <v>70</v>
      </c>
      <c r="C419" s="93" t="s">
        <v>251</v>
      </c>
      <c r="D419" s="93" t="s">
        <v>165</v>
      </c>
      <c r="E419" s="93" t="s">
        <v>76</v>
      </c>
      <c r="F419" s="94"/>
      <c r="G419" s="94"/>
      <c r="H419" s="94"/>
    </row>
    <row r="420" spans="1:8" s="24" customFormat="1" ht="30.75" hidden="1" customHeight="1" x14ac:dyDescent="0.25">
      <c r="A420" s="99" t="s">
        <v>77</v>
      </c>
      <c r="B420" s="93" t="s">
        <v>70</v>
      </c>
      <c r="C420" s="93" t="s">
        <v>251</v>
      </c>
      <c r="D420" s="93" t="s">
        <v>165</v>
      </c>
      <c r="E420" s="93" t="s">
        <v>78</v>
      </c>
      <c r="F420" s="94"/>
      <c r="G420" s="94"/>
      <c r="H420" s="94"/>
    </row>
    <row r="421" spans="1:8" s="24" customFormat="1" ht="44.25" hidden="1" customHeight="1" x14ac:dyDescent="0.25">
      <c r="A421" s="99" t="s">
        <v>862</v>
      </c>
      <c r="B421" s="93" t="s">
        <v>70</v>
      </c>
      <c r="C421" s="93" t="s">
        <v>251</v>
      </c>
      <c r="D421" s="93" t="s">
        <v>863</v>
      </c>
      <c r="E421" s="93" t="s">
        <v>56</v>
      </c>
      <c r="F421" s="94"/>
      <c r="G421" s="94"/>
      <c r="H421" s="94"/>
    </row>
    <row r="422" spans="1:8" s="24" customFormat="1" ht="28.5" hidden="1" customHeight="1" x14ac:dyDescent="0.25">
      <c r="A422" s="99" t="s">
        <v>75</v>
      </c>
      <c r="B422" s="93" t="s">
        <v>70</v>
      </c>
      <c r="C422" s="93" t="s">
        <v>251</v>
      </c>
      <c r="D422" s="93" t="s">
        <v>863</v>
      </c>
      <c r="E422" s="93" t="s">
        <v>76</v>
      </c>
      <c r="F422" s="94"/>
      <c r="G422" s="94"/>
      <c r="H422" s="94"/>
    </row>
    <row r="423" spans="1:8" s="24" customFormat="1" ht="28.5" hidden="1" customHeight="1" x14ac:dyDescent="0.25">
      <c r="A423" s="99" t="s">
        <v>77</v>
      </c>
      <c r="B423" s="93" t="s">
        <v>70</v>
      </c>
      <c r="C423" s="93" t="s">
        <v>251</v>
      </c>
      <c r="D423" s="93" t="s">
        <v>863</v>
      </c>
      <c r="E423" s="93" t="s">
        <v>78</v>
      </c>
      <c r="F423" s="94"/>
      <c r="G423" s="94"/>
      <c r="H423" s="94"/>
    </row>
    <row r="424" spans="1:8" s="24" customFormat="1" ht="15" x14ac:dyDescent="0.25">
      <c r="A424" s="99" t="s">
        <v>272</v>
      </c>
      <c r="B424" s="93" t="s">
        <v>99</v>
      </c>
      <c r="C424" s="93" t="s">
        <v>54</v>
      </c>
      <c r="D424" s="93" t="s">
        <v>55</v>
      </c>
      <c r="E424" s="93" t="s">
        <v>56</v>
      </c>
      <c r="F424" s="94">
        <f>F425+F456+F555</f>
        <v>3835</v>
      </c>
      <c r="G424" s="94">
        <f t="shared" ref="G424:H424" si="97">G425+G456+G555</f>
        <v>721.2</v>
      </c>
      <c r="H424" s="94">
        <f t="shared" si="97"/>
        <v>453</v>
      </c>
    </row>
    <row r="425" spans="1:8" s="24" customFormat="1" ht="15" x14ac:dyDescent="0.25">
      <c r="A425" s="99" t="s">
        <v>273</v>
      </c>
      <c r="B425" s="93" t="s">
        <v>99</v>
      </c>
      <c r="C425" s="93" t="s">
        <v>53</v>
      </c>
      <c r="D425" s="93" t="s">
        <v>55</v>
      </c>
      <c r="E425" s="93" t="s">
        <v>56</v>
      </c>
      <c r="F425" s="94">
        <f>F426+F447</f>
        <v>291</v>
      </c>
      <c r="G425" s="94">
        <f t="shared" ref="G425:H425" si="98">G426+G447</f>
        <v>291</v>
      </c>
      <c r="H425" s="94">
        <f t="shared" si="98"/>
        <v>291</v>
      </c>
    </row>
    <row r="426" spans="1:8" s="24" customFormat="1" ht="39" x14ac:dyDescent="0.25">
      <c r="A426" s="154" t="s">
        <v>1007</v>
      </c>
      <c r="B426" s="93" t="s">
        <v>99</v>
      </c>
      <c r="C426" s="93" t="s">
        <v>53</v>
      </c>
      <c r="D426" s="93" t="s">
        <v>298</v>
      </c>
      <c r="E426" s="93" t="s">
        <v>56</v>
      </c>
      <c r="F426" s="94">
        <f>F427</f>
        <v>291</v>
      </c>
      <c r="G426" s="94">
        <f t="shared" ref="G426:H426" si="99">G427</f>
        <v>0</v>
      </c>
      <c r="H426" s="94">
        <f t="shared" si="99"/>
        <v>0</v>
      </c>
    </row>
    <row r="427" spans="1:8" s="24" customFormat="1" ht="26.25" x14ac:dyDescent="0.25">
      <c r="A427" s="99" t="s">
        <v>1009</v>
      </c>
      <c r="B427" s="93" t="s">
        <v>99</v>
      </c>
      <c r="C427" s="93" t="s">
        <v>53</v>
      </c>
      <c r="D427" s="93" t="s">
        <v>1008</v>
      </c>
      <c r="E427" s="93" t="s">
        <v>56</v>
      </c>
      <c r="F427" s="94">
        <f>F428</f>
        <v>291</v>
      </c>
      <c r="G427" s="94">
        <f t="shared" ref="G427:H427" si="100">G428</f>
        <v>0</v>
      </c>
      <c r="H427" s="94">
        <f t="shared" si="100"/>
        <v>0</v>
      </c>
    </row>
    <row r="428" spans="1:8" s="24" customFormat="1" ht="15" x14ac:dyDescent="0.25">
      <c r="A428" s="99" t="s">
        <v>132</v>
      </c>
      <c r="B428" s="93" t="s">
        <v>99</v>
      </c>
      <c r="C428" s="93" t="s">
        <v>53</v>
      </c>
      <c r="D428" s="93" t="s">
        <v>1010</v>
      </c>
      <c r="E428" s="93" t="s">
        <v>56</v>
      </c>
      <c r="F428" s="94">
        <f>F429</f>
        <v>291</v>
      </c>
      <c r="G428" s="94">
        <f t="shared" ref="G428:H428" si="101">G429</f>
        <v>0</v>
      </c>
      <c r="H428" s="94">
        <f t="shared" si="101"/>
        <v>0</v>
      </c>
    </row>
    <row r="429" spans="1:8" s="24" customFormat="1" ht="26.25" x14ac:dyDescent="0.25">
      <c r="A429" s="99" t="s">
        <v>75</v>
      </c>
      <c r="B429" s="93" t="s">
        <v>99</v>
      </c>
      <c r="C429" s="93" t="s">
        <v>53</v>
      </c>
      <c r="D429" s="93" t="s">
        <v>1010</v>
      </c>
      <c r="E429" s="93" t="s">
        <v>76</v>
      </c>
      <c r="F429" s="94">
        <f>F430</f>
        <v>291</v>
      </c>
      <c r="G429" s="94">
        <f t="shared" ref="G429:H429" si="102">G430</f>
        <v>0</v>
      </c>
      <c r="H429" s="94">
        <f t="shared" si="102"/>
        <v>0</v>
      </c>
    </row>
    <row r="430" spans="1:8" s="24" customFormat="1" ht="27.75" customHeight="1" x14ac:dyDescent="0.25">
      <c r="A430" s="99" t="s">
        <v>77</v>
      </c>
      <c r="B430" s="93" t="s">
        <v>99</v>
      </c>
      <c r="C430" s="93" t="s">
        <v>53</v>
      </c>
      <c r="D430" s="93" t="s">
        <v>1010</v>
      </c>
      <c r="E430" s="93" t="s">
        <v>78</v>
      </c>
      <c r="F430" s="94">
        <v>291</v>
      </c>
      <c r="G430" s="94">
        <v>0</v>
      </c>
      <c r="H430" s="94">
        <v>0</v>
      </c>
    </row>
    <row r="431" spans="1:8" s="24" customFormat="1" ht="51.75" hidden="1" x14ac:dyDescent="0.25">
      <c r="A431" s="99" t="s">
        <v>277</v>
      </c>
      <c r="B431" s="93" t="s">
        <v>99</v>
      </c>
      <c r="C431" s="93" t="s">
        <v>53</v>
      </c>
      <c r="D431" s="93" t="s">
        <v>278</v>
      </c>
      <c r="E431" s="93" t="s">
        <v>56</v>
      </c>
      <c r="F431" s="94"/>
      <c r="G431" s="94"/>
      <c r="H431" s="94"/>
    </row>
    <row r="432" spans="1:8" s="24" customFormat="1" ht="15" hidden="1" x14ac:dyDescent="0.25">
      <c r="A432" s="99" t="s">
        <v>132</v>
      </c>
      <c r="B432" s="93" t="s">
        <v>99</v>
      </c>
      <c r="C432" s="93" t="s">
        <v>53</v>
      </c>
      <c r="D432" s="93" t="s">
        <v>279</v>
      </c>
      <c r="E432" s="93" t="s">
        <v>56</v>
      </c>
      <c r="F432" s="94"/>
      <c r="G432" s="94"/>
      <c r="H432" s="94"/>
    </row>
    <row r="433" spans="1:8" s="24" customFormat="1" ht="26.25" hidden="1" x14ac:dyDescent="0.25">
      <c r="A433" s="99" t="s">
        <v>75</v>
      </c>
      <c r="B433" s="93" t="s">
        <v>99</v>
      </c>
      <c r="C433" s="93" t="s">
        <v>53</v>
      </c>
      <c r="D433" s="93" t="s">
        <v>279</v>
      </c>
      <c r="E433" s="93" t="s">
        <v>76</v>
      </c>
      <c r="F433" s="94"/>
      <c r="G433" s="94"/>
      <c r="H433" s="94"/>
    </row>
    <row r="434" spans="1:8" s="24" customFormat="1" ht="39" hidden="1" x14ac:dyDescent="0.25">
      <c r="A434" s="99" t="s">
        <v>77</v>
      </c>
      <c r="B434" s="93" t="s">
        <v>99</v>
      </c>
      <c r="C434" s="93" t="s">
        <v>53</v>
      </c>
      <c r="D434" s="93" t="s">
        <v>279</v>
      </c>
      <c r="E434" s="93" t="s">
        <v>78</v>
      </c>
      <c r="F434" s="94"/>
      <c r="G434" s="94"/>
      <c r="H434" s="94"/>
    </row>
    <row r="435" spans="1:8" s="24" customFormat="1" ht="39" hidden="1" x14ac:dyDescent="0.25">
      <c r="A435" s="99" t="s">
        <v>177</v>
      </c>
      <c r="B435" s="93" t="s">
        <v>99</v>
      </c>
      <c r="C435" s="93" t="s">
        <v>53</v>
      </c>
      <c r="D435" s="93" t="s">
        <v>279</v>
      </c>
      <c r="E435" s="93" t="s">
        <v>178</v>
      </c>
      <c r="F435" s="94"/>
      <c r="G435" s="94"/>
      <c r="H435" s="94"/>
    </row>
    <row r="436" spans="1:8" s="24" customFormat="1" ht="15" hidden="1" x14ac:dyDescent="0.25">
      <c r="A436" s="99" t="s">
        <v>179</v>
      </c>
      <c r="B436" s="93" t="s">
        <v>99</v>
      </c>
      <c r="C436" s="93" t="s">
        <v>53</v>
      </c>
      <c r="D436" s="93" t="s">
        <v>279</v>
      </c>
      <c r="E436" s="93" t="s">
        <v>180</v>
      </c>
      <c r="F436" s="94"/>
      <c r="G436" s="94"/>
      <c r="H436" s="94"/>
    </row>
    <row r="437" spans="1:8" s="24" customFormat="1" ht="15" hidden="1" x14ac:dyDescent="0.25">
      <c r="A437" s="99" t="s">
        <v>79</v>
      </c>
      <c r="B437" s="93" t="s">
        <v>99</v>
      </c>
      <c r="C437" s="93" t="s">
        <v>53</v>
      </c>
      <c r="D437" s="93" t="s">
        <v>151</v>
      </c>
      <c r="E437" s="93" t="s">
        <v>80</v>
      </c>
      <c r="F437" s="94"/>
      <c r="G437" s="94"/>
      <c r="H437" s="94"/>
    </row>
    <row r="438" spans="1:8" s="24" customFormat="1" ht="16.5" hidden="1" customHeight="1" x14ac:dyDescent="0.25">
      <c r="A438" s="99" t="s">
        <v>81</v>
      </c>
      <c r="B438" s="93" t="s">
        <v>99</v>
      </c>
      <c r="C438" s="93" t="s">
        <v>53</v>
      </c>
      <c r="D438" s="93" t="s">
        <v>151</v>
      </c>
      <c r="E438" s="93" t="s">
        <v>82</v>
      </c>
      <c r="F438" s="94"/>
      <c r="G438" s="94"/>
      <c r="H438" s="94"/>
    </row>
    <row r="439" spans="1:8" s="24" customFormat="1" ht="27" hidden="1" customHeight="1" x14ac:dyDescent="0.25">
      <c r="A439" s="99" t="s">
        <v>280</v>
      </c>
      <c r="B439" s="93" t="s">
        <v>99</v>
      </c>
      <c r="C439" s="93" t="s">
        <v>53</v>
      </c>
      <c r="D439" s="93" t="s">
        <v>281</v>
      </c>
      <c r="E439" s="93" t="s">
        <v>56</v>
      </c>
      <c r="F439" s="94"/>
      <c r="G439" s="94"/>
      <c r="H439" s="94"/>
    </row>
    <row r="440" spans="1:8" s="24" customFormat="1" ht="16.5" hidden="1" customHeight="1" x14ac:dyDescent="0.25">
      <c r="A440" s="99" t="s">
        <v>132</v>
      </c>
      <c r="B440" s="93" t="s">
        <v>99</v>
      </c>
      <c r="C440" s="93" t="s">
        <v>53</v>
      </c>
      <c r="D440" s="93" t="s">
        <v>282</v>
      </c>
      <c r="E440" s="93" t="s">
        <v>56</v>
      </c>
      <c r="F440" s="94"/>
      <c r="G440" s="94"/>
      <c r="H440" s="94"/>
    </row>
    <row r="441" spans="1:8" s="24" customFormat="1" ht="27" hidden="1" customHeight="1" x14ac:dyDescent="0.25">
      <c r="A441" s="99" t="s">
        <v>75</v>
      </c>
      <c r="B441" s="93" t="s">
        <v>99</v>
      </c>
      <c r="C441" s="93" t="s">
        <v>53</v>
      </c>
      <c r="D441" s="93" t="s">
        <v>282</v>
      </c>
      <c r="E441" s="93" t="s">
        <v>76</v>
      </c>
      <c r="F441" s="94"/>
      <c r="G441" s="94"/>
      <c r="H441" s="94"/>
    </row>
    <row r="442" spans="1:8" s="24" customFormat="1" ht="27" hidden="1" customHeight="1" x14ac:dyDescent="0.25">
      <c r="A442" s="99" t="s">
        <v>77</v>
      </c>
      <c r="B442" s="93" t="s">
        <v>99</v>
      </c>
      <c r="C442" s="93" t="s">
        <v>53</v>
      </c>
      <c r="D442" s="93" t="s">
        <v>282</v>
      </c>
      <c r="E442" s="93" t="s">
        <v>78</v>
      </c>
      <c r="F442" s="94"/>
      <c r="G442" s="94"/>
      <c r="H442" s="94"/>
    </row>
    <row r="443" spans="1:8" s="24" customFormat="1" ht="41.25" hidden="1" customHeight="1" x14ac:dyDescent="0.25">
      <c r="A443" s="99" t="s">
        <v>283</v>
      </c>
      <c r="B443" s="93" t="s">
        <v>99</v>
      </c>
      <c r="C443" s="93" t="s">
        <v>53</v>
      </c>
      <c r="D443" s="93" t="s">
        <v>284</v>
      </c>
      <c r="E443" s="93" t="s">
        <v>56</v>
      </c>
      <c r="F443" s="94"/>
      <c r="G443" s="94"/>
      <c r="H443" s="94"/>
    </row>
    <row r="444" spans="1:8" s="24" customFormat="1" ht="18.75" hidden="1" customHeight="1" x14ac:dyDescent="0.25">
      <c r="A444" s="99" t="s">
        <v>132</v>
      </c>
      <c r="B444" s="93" t="s">
        <v>99</v>
      </c>
      <c r="C444" s="93" t="s">
        <v>53</v>
      </c>
      <c r="D444" s="93" t="s">
        <v>285</v>
      </c>
      <c r="E444" s="93" t="s">
        <v>56</v>
      </c>
      <c r="F444" s="94"/>
      <c r="G444" s="94"/>
      <c r="H444" s="94"/>
    </row>
    <row r="445" spans="1:8" s="24" customFormat="1" ht="27" hidden="1" customHeight="1" x14ac:dyDescent="0.25">
      <c r="A445" s="99" t="s">
        <v>75</v>
      </c>
      <c r="B445" s="93" t="s">
        <v>99</v>
      </c>
      <c r="C445" s="93" t="s">
        <v>53</v>
      </c>
      <c r="D445" s="93" t="s">
        <v>285</v>
      </c>
      <c r="E445" s="93" t="s">
        <v>76</v>
      </c>
      <c r="F445" s="94"/>
      <c r="G445" s="94"/>
      <c r="H445" s="94"/>
    </row>
    <row r="446" spans="1:8" s="24" customFormat="1" ht="27" hidden="1" customHeight="1" x14ac:dyDescent="0.25">
      <c r="A446" s="99" t="s">
        <v>77</v>
      </c>
      <c r="B446" s="93" t="s">
        <v>99</v>
      </c>
      <c r="C446" s="93" t="s">
        <v>53</v>
      </c>
      <c r="D446" s="93" t="s">
        <v>285</v>
      </c>
      <c r="E446" s="93" t="s">
        <v>78</v>
      </c>
      <c r="F446" s="94"/>
      <c r="G446" s="94"/>
      <c r="H446" s="94"/>
    </row>
    <row r="447" spans="1:8" s="24" customFormat="1" ht="42" customHeight="1" x14ac:dyDescent="0.25">
      <c r="A447" s="155" t="s">
        <v>1032</v>
      </c>
      <c r="B447" s="93" t="s">
        <v>99</v>
      </c>
      <c r="C447" s="93" t="s">
        <v>53</v>
      </c>
      <c r="D447" s="93" t="s">
        <v>359</v>
      </c>
      <c r="E447" s="93" t="s">
        <v>56</v>
      </c>
      <c r="F447" s="94">
        <f>F448</f>
        <v>0</v>
      </c>
      <c r="G447" s="94">
        <f t="shared" ref="G447:H447" si="103">G448</f>
        <v>291</v>
      </c>
      <c r="H447" s="94">
        <f t="shared" si="103"/>
        <v>291</v>
      </c>
    </row>
    <row r="448" spans="1:8" s="24" customFormat="1" ht="28.5" customHeight="1" x14ac:dyDescent="0.25">
      <c r="A448" s="99" t="s">
        <v>171</v>
      </c>
      <c r="B448" s="93" t="s">
        <v>99</v>
      </c>
      <c r="C448" s="93" t="s">
        <v>53</v>
      </c>
      <c r="D448" s="93" t="s">
        <v>367</v>
      </c>
      <c r="E448" s="93" t="s">
        <v>56</v>
      </c>
      <c r="F448" s="94">
        <f>F449</f>
        <v>0</v>
      </c>
      <c r="G448" s="94">
        <f t="shared" ref="G448:H448" si="104">G449</f>
        <v>291</v>
      </c>
      <c r="H448" s="94">
        <f t="shared" si="104"/>
        <v>291</v>
      </c>
    </row>
    <row r="449" spans="1:8" s="24" customFormat="1" ht="16.5" customHeight="1" x14ac:dyDescent="0.25">
      <c r="A449" s="99" t="s">
        <v>132</v>
      </c>
      <c r="B449" s="93" t="s">
        <v>99</v>
      </c>
      <c r="C449" s="93" t="s">
        <v>53</v>
      </c>
      <c r="D449" s="93" t="s">
        <v>1034</v>
      </c>
      <c r="E449" s="93" t="s">
        <v>56</v>
      </c>
      <c r="F449" s="94">
        <f>F450</f>
        <v>0</v>
      </c>
      <c r="G449" s="94">
        <f t="shared" ref="G449:H449" si="105">G450</f>
        <v>291</v>
      </c>
      <c r="H449" s="94">
        <f t="shared" si="105"/>
        <v>291</v>
      </c>
    </row>
    <row r="450" spans="1:8" s="24" customFormat="1" ht="29.25" customHeight="1" x14ac:dyDescent="0.25">
      <c r="A450" s="99" t="s">
        <v>75</v>
      </c>
      <c r="B450" s="93" t="s">
        <v>99</v>
      </c>
      <c r="C450" s="93" t="s">
        <v>53</v>
      </c>
      <c r="D450" s="93" t="s">
        <v>1034</v>
      </c>
      <c r="E450" s="93" t="s">
        <v>76</v>
      </c>
      <c r="F450" s="94">
        <f>F451</f>
        <v>0</v>
      </c>
      <c r="G450" s="94">
        <f t="shared" ref="G450:H450" si="106">G451</f>
        <v>291</v>
      </c>
      <c r="H450" s="94">
        <f t="shared" si="106"/>
        <v>291</v>
      </c>
    </row>
    <row r="451" spans="1:8" s="24" customFormat="1" ht="27.75" customHeight="1" x14ac:dyDescent="0.25">
      <c r="A451" s="99" t="s">
        <v>77</v>
      </c>
      <c r="B451" s="93" t="s">
        <v>99</v>
      </c>
      <c r="C451" s="93" t="s">
        <v>53</v>
      </c>
      <c r="D451" s="93" t="s">
        <v>1034</v>
      </c>
      <c r="E451" s="93" t="s">
        <v>78</v>
      </c>
      <c r="F451" s="94">
        <v>0</v>
      </c>
      <c r="G451" s="94">
        <v>291</v>
      </c>
      <c r="H451" s="94">
        <v>291</v>
      </c>
    </row>
    <row r="452" spans="1:8" s="24" customFormat="1" ht="40.5" hidden="1" customHeight="1" x14ac:dyDescent="0.25">
      <c r="A452" s="99" t="s">
        <v>726</v>
      </c>
      <c r="B452" s="93" t="s">
        <v>99</v>
      </c>
      <c r="C452" s="93" t="s">
        <v>53</v>
      </c>
      <c r="D452" s="93" t="s">
        <v>705</v>
      </c>
      <c r="E452" s="93" t="s">
        <v>56</v>
      </c>
      <c r="F452" s="94"/>
      <c r="G452" s="94"/>
      <c r="H452" s="94"/>
    </row>
    <row r="453" spans="1:8" s="24" customFormat="1" ht="27.75" hidden="1" customHeight="1" x14ac:dyDescent="0.25">
      <c r="A453" s="99" t="s">
        <v>132</v>
      </c>
      <c r="B453" s="93" t="s">
        <v>99</v>
      </c>
      <c r="C453" s="93" t="s">
        <v>53</v>
      </c>
      <c r="D453" s="93" t="s">
        <v>706</v>
      </c>
      <c r="E453" s="93" t="s">
        <v>56</v>
      </c>
      <c r="F453" s="94"/>
      <c r="G453" s="94"/>
      <c r="H453" s="94"/>
    </row>
    <row r="454" spans="1:8" s="24" customFormat="1" ht="27.75" hidden="1" customHeight="1" x14ac:dyDescent="0.25">
      <c r="A454" s="99" t="s">
        <v>75</v>
      </c>
      <c r="B454" s="93" t="s">
        <v>99</v>
      </c>
      <c r="C454" s="93" t="s">
        <v>53</v>
      </c>
      <c r="D454" s="93" t="s">
        <v>706</v>
      </c>
      <c r="E454" s="93" t="s">
        <v>76</v>
      </c>
      <c r="F454" s="94"/>
      <c r="G454" s="94"/>
      <c r="H454" s="94"/>
    </row>
    <row r="455" spans="1:8" s="24" customFormat="1" ht="27.75" hidden="1" customHeight="1" x14ac:dyDescent="0.25">
      <c r="A455" s="99" t="s">
        <v>77</v>
      </c>
      <c r="B455" s="93" t="s">
        <v>99</v>
      </c>
      <c r="C455" s="93" t="s">
        <v>53</v>
      </c>
      <c r="D455" s="93" t="s">
        <v>706</v>
      </c>
      <c r="E455" s="93" t="s">
        <v>78</v>
      </c>
      <c r="F455" s="94"/>
      <c r="G455" s="94"/>
      <c r="H455" s="94"/>
    </row>
    <row r="456" spans="1:8" ht="15" x14ac:dyDescent="0.25">
      <c r="A456" s="99" t="s">
        <v>286</v>
      </c>
      <c r="B456" s="93" t="s">
        <v>99</v>
      </c>
      <c r="C456" s="93" t="s">
        <v>58</v>
      </c>
      <c r="D456" s="93" t="s">
        <v>55</v>
      </c>
      <c r="E456" s="93" t="s">
        <v>56</v>
      </c>
      <c r="F456" s="94">
        <f>F461+F540</f>
        <v>1429</v>
      </c>
      <c r="G456" s="94">
        <f t="shared" ref="G456:H456" si="107">G461+G540</f>
        <v>0</v>
      </c>
      <c r="H456" s="94">
        <f t="shared" si="107"/>
        <v>0</v>
      </c>
    </row>
    <row r="457" spans="1:8" ht="26.25" hidden="1" x14ac:dyDescent="0.25">
      <c r="A457" s="99" t="s">
        <v>287</v>
      </c>
      <c r="B457" s="93" t="s">
        <v>99</v>
      </c>
      <c r="C457" s="93" t="s">
        <v>58</v>
      </c>
      <c r="D457" s="93" t="s">
        <v>288</v>
      </c>
      <c r="E457" s="93" t="s">
        <v>56</v>
      </c>
      <c r="F457" s="94"/>
      <c r="G457" s="94"/>
      <c r="H457" s="94"/>
    </row>
    <row r="458" spans="1:8" ht="26.25" hidden="1" x14ac:dyDescent="0.25">
      <c r="A458" s="99" t="s">
        <v>289</v>
      </c>
      <c r="B458" s="93" t="s">
        <v>99</v>
      </c>
      <c r="C458" s="93" t="s">
        <v>58</v>
      </c>
      <c r="D458" s="93" t="s">
        <v>290</v>
      </c>
      <c r="E458" s="93" t="s">
        <v>56</v>
      </c>
      <c r="F458" s="94"/>
      <c r="G458" s="94"/>
      <c r="H458" s="94"/>
    </row>
    <row r="459" spans="1:8" ht="39" hidden="1" x14ac:dyDescent="0.25">
      <c r="A459" s="99" t="s">
        <v>266</v>
      </c>
      <c r="B459" s="93" t="s">
        <v>99</v>
      </c>
      <c r="C459" s="93" t="s">
        <v>58</v>
      </c>
      <c r="D459" s="93" t="s">
        <v>290</v>
      </c>
      <c r="E459" s="93" t="s">
        <v>80</v>
      </c>
      <c r="F459" s="94"/>
      <c r="G459" s="94"/>
      <c r="H459" s="94"/>
    </row>
    <row r="460" spans="1:8" ht="15" hidden="1" x14ac:dyDescent="0.25">
      <c r="A460" s="99" t="s">
        <v>79</v>
      </c>
      <c r="B460" s="93" t="s">
        <v>99</v>
      </c>
      <c r="C460" s="93" t="s">
        <v>58</v>
      </c>
      <c r="D460" s="93" t="s">
        <v>290</v>
      </c>
      <c r="E460" s="93" t="s">
        <v>267</v>
      </c>
      <c r="F460" s="94"/>
      <c r="G460" s="94"/>
      <c r="H460" s="94"/>
    </row>
    <row r="461" spans="1:8" s="24" customFormat="1" ht="36.75" customHeight="1" x14ac:dyDescent="0.25">
      <c r="A461" s="154" t="s">
        <v>1007</v>
      </c>
      <c r="B461" s="93" t="s">
        <v>99</v>
      </c>
      <c r="C461" s="93" t="s">
        <v>58</v>
      </c>
      <c r="D461" s="93" t="s">
        <v>298</v>
      </c>
      <c r="E461" s="93" t="s">
        <v>56</v>
      </c>
      <c r="F461" s="94">
        <f>F481</f>
        <v>746</v>
      </c>
      <c r="G461" s="94">
        <f t="shared" ref="G461:H461" si="108">G481</f>
        <v>0</v>
      </c>
      <c r="H461" s="94">
        <f t="shared" si="108"/>
        <v>0</v>
      </c>
    </row>
    <row r="462" spans="1:8" s="24" customFormat="1" ht="41.25" hidden="1" customHeight="1" x14ac:dyDescent="0.25">
      <c r="A462" s="99" t="s">
        <v>601</v>
      </c>
      <c r="B462" s="93" t="s">
        <v>99</v>
      </c>
      <c r="C462" s="93" t="s">
        <v>58</v>
      </c>
      <c r="D462" s="93" t="s">
        <v>615</v>
      </c>
      <c r="E462" s="93" t="s">
        <v>56</v>
      </c>
      <c r="F462" s="94"/>
      <c r="G462" s="94"/>
      <c r="H462" s="94"/>
    </row>
    <row r="463" spans="1:8" s="24" customFormat="1" ht="33.75" hidden="1" customHeight="1" x14ac:dyDescent="0.25">
      <c r="A463" s="99" t="s">
        <v>75</v>
      </c>
      <c r="B463" s="93" t="s">
        <v>99</v>
      </c>
      <c r="C463" s="93" t="s">
        <v>58</v>
      </c>
      <c r="D463" s="93" t="s">
        <v>615</v>
      </c>
      <c r="E463" s="93" t="s">
        <v>76</v>
      </c>
      <c r="F463" s="94"/>
      <c r="G463" s="94"/>
      <c r="H463" s="94"/>
    </row>
    <row r="464" spans="1:8" s="24" customFormat="1" ht="35.25" hidden="1" customHeight="1" x14ac:dyDescent="0.25">
      <c r="A464" s="99" t="s">
        <v>77</v>
      </c>
      <c r="B464" s="93" t="s">
        <v>99</v>
      </c>
      <c r="C464" s="93" t="s">
        <v>58</v>
      </c>
      <c r="D464" s="93" t="s">
        <v>615</v>
      </c>
      <c r="E464" s="93" t="s">
        <v>78</v>
      </c>
      <c r="F464" s="94"/>
      <c r="G464" s="94"/>
      <c r="H464" s="94"/>
    </row>
    <row r="465" spans="1:8" s="24" customFormat="1" ht="94.5" hidden="1" customHeight="1" x14ac:dyDescent="0.25">
      <c r="A465" s="99" t="s">
        <v>291</v>
      </c>
      <c r="B465" s="93" t="s">
        <v>99</v>
      </c>
      <c r="C465" s="93" t="s">
        <v>58</v>
      </c>
      <c r="D465" s="93" t="s">
        <v>292</v>
      </c>
      <c r="E465" s="93" t="s">
        <v>56</v>
      </c>
      <c r="F465" s="94"/>
      <c r="G465" s="94"/>
      <c r="H465" s="94"/>
    </row>
    <row r="466" spans="1:8" s="24" customFormat="1" ht="19.5" hidden="1" customHeight="1" x14ac:dyDescent="0.25">
      <c r="A466" s="99" t="s">
        <v>132</v>
      </c>
      <c r="B466" s="93" t="s">
        <v>99</v>
      </c>
      <c r="C466" s="93" t="s">
        <v>58</v>
      </c>
      <c r="D466" s="93" t="s">
        <v>293</v>
      </c>
      <c r="E466" s="93" t="s">
        <v>56</v>
      </c>
      <c r="F466" s="94"/>
      <c r="G466" s="94"/>
      <c r="H466" s="94"/>
    </row>
    <row r="467" spans="1:8" s="24" customFormat="1" ht="31.5" hidden="1" customHeight="1" x14ac:dyDescent="0.25">
      <c r="A467" s="99" t="s">
        <v>75</v>
      </c>
      <c r="B467" s="93" t="s">
        <v>99</v>
      </c>
      <c r="C467" s="93" t="s">
        <v>58</v>
      </c>
      <c r="D467" s="93" t="s">
        <v>293</v>
      </c>
      <c r="E467" s="93" t="s">
        <v>76</v>
      </c>
      <c r="F467" s="94"/>
      <c r="G467" s="94"/>
      <c r="H467" s="94"/>
    </row>
    <row r="468" spans="1:8" s="24" customFormat="1" ht="30.75" hidden="1" customHeight="1" x14ac:dyDescent="0.25">
      <c r="A468" s="99" t="s">
        <v>77</v>
      </c>
      <c r="B468" s="93" t="s">
        <v>99</v>
      </c>
      <c r="C468" s="93" t="s">
        <v>58</v>
      </c>
      <c r="D468" s="93" t="s">
        <v>293</v>
      </c>
      <c r="E468" s="93" t="s">
        <v>78</v>
      </c>
      <c r="F468" s="94"/>
      <c r="G468" s="94"/>
      <c r="H468" s="94"/>
    </row>
    <row r="469" spans="1:8" s="24" customFormat="1" ht="31.5" hidden="1" customHeight="1" x14ac:dyDescent="0.25">
      <c r="A469" s="99" t="s">
        <v>582</v>
      </c>
      <c r="B469" s="93" t="s">
        <v>99</v>
      </c>
      <c r="C469" s="93" t="s">
        <v>58</v>
      </c>
      <c r="D469" s="93" t="s">
        <v>293</v>
      </c>
      <c r="E469" s="93" t="s">
        <v>178</v>
      </c>
      <c r="F469" s="94"/>
      <c r="G469" s="94"/>
      <c r="H469" s="94"/>
    </row>
    <row r="470" spans="1:8" s="24" customFormat="1" ht="14.25" hidden="1" customHeight="1" x14ac:dyDescent="0.25">
      <c r="A470" s="99" t="s">
        <v>179</v>
      </c>
      <c r="B470" s="93" t="s">
        <v>99</v>
      </c>
      <c r="C470" s="93" t="s">
        <v>58</v>
      </c>
      <c r="D470" s="93" t="s">
        <v>293</v>
      </c>
      <c r="E470" s="93" t="s">
        <v>180</v>
      </c>
      <c r="F470" s="94"/>
      <c r="G470" s="94"/>
      <c r="H470" s="94"/>
    </row>
    <row r="471" spans="1:8" s="24" customFormat="1" ht="41.25" hidden="1" customHeight="1" x14ac:dyDescent="0.25">
      <c r="A471" s="99" t="s">
        <v>294</v>
      </c>
      <c r="B471" s="93" t="s">
        <v>99</v>
      </c>
      <c r="C471" s="93" t="s">
        <v>58</v>
      </c>
      <c r="D471" s="93" t="s">
        <v>156</v>
      </c>
      <c r="E471" s="93" t="s">
        <v>56</v>
      </c>
      <c r="F471" s="94"/>
      <c r="G471" s="94"/>
      <c r="H471" s="94"/>
    </row>
    <row r="472" spans="1:8" s="24" customFormat="1" ht="27" hidden="1" customHeight="1" x14ac:dyDescent="0.25">
      <c r="A472" s="99" t="s">
        <v>200</v>
      </c>
      <c r="B472" s="93" t="s">
        <v>99</v>
      </c>
      <c r="C472" s="93" t="s">
        <v>58</v>
      </c>
      <c r="D472" s="93" t="s">
        <v>201</v>
      </c>
      <c r="E472" s="93" t="s">
        <v>56</v>
      </c>
      <c r="F472" s="94"/>
      <c r="G472" s="94"/>
      <c r="H472" s="94"/>
    </row>
    <row r="473" spans="1:8" s="24" customFormat="1" ht="54.75" hidden="1" customHeight="1" x14ac:dyDescent="0.25">
      <c r="A473" s="99" t="s">
        <v>295</v>
      </c>
      <c r="B473" s="93" t="s">
        <v>99</v>
      </c>
      <c r="C473" s="93" t="s">
        <v>58</v>
      </c>
      <c r="D473" s="93" t="s">
        <v>211</v>
      </c>
      <c r="E473" s="93" t="s">
        <v>56</v>
      </c>
      <c r="F473" s="94"/>
      <c r="G473" s="94"/>
      <c r="H473" s="94"/>
    </row>
    <row r="474" spans="1:8" s="24" customFormat="1" ht="21" hidden="1" customHeight="1" x14ac:dyDescent="0.25">
      <c r="A474" s="99" t="s">
        <v>132</v>
      </c>
      <c r="B474" s="93" t="s">
        <v>99</v>
      </c>
      <c r="C474" s="93" t="s">
        <v>58</v>
      </c>
      <c r="D474" s="93" t="s">
        <v>212</v>
      </c>
      <c r="E474" s="93" t="s">
        <v>56</v>
      </c>
      <c r="F474" s="94"/>
      <c r="G474" s="94"/>
      <c r="H474" s="94"/>
    </row>
    <row r="475" spans="1:8" s="24" customFormat="1" ht="27.75" hidden="1" customHeight="1" x14ac:dyDescent="0.25">
      <c r="A475" s="99" t="s">
        <v>75</v>
      </c>
      <c r="B475" s="93" t="s">
        <v>99</v>
      </c>
      <c r="C475" s="93" t="s">
        <v>58</v>
      </c>
      <c r="D475" s="93" t="s">
        <v>212</v>
      </c>
      <c r="E475" s="93" t="s">
        <v>76</v>
      </c>
      <c r="F475" s="94"/>
      <c r="G475" s="94"/>
      <c r="H475" s="94"/>
    </row>
    <row r="476" spans="1:8" s="24" customFormat="1" ht="27.75" hidden="1" customHeight="1" x14ac:dyDescent="0.25">
      <c r="A476" s="99" t="s">
        <v>77</v>
      </c>
      <c r="B476" s="93" t="s">
        <v>99</v>
      </c>
      <c r="C476" s="93" t="s">
        <v>58</v>
      </c>
      <c r="D476" s="93" t="s">
        <v>212</v>
      </c>
      <c r="E476" s="93" t="s">
        <v>78</v>
      </c>
      <c r="F476" s="94"/>
      <c r="G476" s="94"/>
      <c r="H476" s="94"/>
    </row>
    <row r="477" spans="1:8" s="24" customFormat="1" ht="69.75" hidden="1" customHeight="1" x14ac:dyDescent="0.25">
      <c r="A477" s="99" t="s">
        <v>213</v>
      </c>
      <c r="B477" s="93" t="s">
        <v>99</v>
      </c>
      <c r="C477" s="93" t="s">
        <v>58</v>
      </c>
      <c r="D477" s="93" t="s">
        <v>214</v>
      </c>
      <c r="E477" s="93" t="s">
        <v>56</v>
      </c>
      <c r="F477" s="94"/>
      <c r="G477" s="94"/>
      <c r="H477" s="94"/>
    </row>
    <row r="478" spans="1:8" s="24" customFormat="1" ht="27.75" hidden="1" customHeight="1" x14ac:dyDescent="0.25">
      <c r="A478" s="99" t="s">
        <v>132</v>
      </c>
      <c r="B478" s="93" t="s">
        <v>99</v>
      </c>
      <c r="C478" s="93" t="s">
        <v>58</v>
      </c>
      <c r="D478" s="93" t="s">
        <v>215</v>
      </c>
      <c r="E478" s="93" t="s">
        <v>56</v>
      </c>
      <c r="F478" s="94"/>
      <c r="G478" s="94"/>
      <c r="H478" s="94"/>
    </row>
    <row r="479" spans="1:8" s="24" customFormat="1" ht="27.75" hidden="1" customHeight="1" x14ac:dyDescent="0.25">
      <c r="A479" s="99" t="s">
        <v>75</v>
      </c>
      <c r="B479" s="93" t="s">
        <v>99</v>
      </c>
      <c r="C479" s="93" t="s">
        <v>58</v>
      </c>
      <c r="D479" s="93" t="s">
        <v>215</v>
      </c>
      <c r="E479" s="93" t="s">
        <v>76</v>
      </c>
      <c r="F479" s="94"/>
      <c r="G479" s="94"/>
      <c r="H479" s="94"/>
    </row>
    <row r="480" spans="1:8" s="24" customFormat="1" ht="27.75" hidden="1" customHeight="1" x14ac:dyDescent="0.25">
      <c r="A480" s="99" t="s">
        <v>77</v>
      </c>
      <c r="B480" s="93" t="s">
        <v>99</v>
      </c>
      <c r="C480" s="93" t="s">
        <v>58</v>
      </c>
      <c r="D480" s="93" t="s">
        <v>215</v>
      </c>
      <c r="E480" s="93" t="s">
        <v>78</v>
      </c>
      <c r="F480" s="94"/>
      <c r="G480" s="94"/>
      <c r="H480" s="94"/>
    </row>
    <row r="481" spans="1:8" s="24" customFormat="1" ht="29.25" customHeight="1" x14ac:dyDescent="0.25">
      <c r="A481" s="99" t="s">
        <v>1009</v>
      </c>
      <c r="B481" s="93" t="s">
        <v>99</v>
      </c>
      <c r="C481" s="93" t="s">
        <v>58</v>
      </c>
      <c r="D481" s="93" t="s">
        <v>1008</v>
      </c>
      <c r="E481" s="93" t="s">
        <v>56</v>
      </c>
      <c r="F481" s="94">
        <f>F482</f>
        <v>746</v>
      </c>
      <c r="G481" s="94">
        <f t="shared" ref="G481:H481" si="109">G482</f>
        <v>0</v>
      </c>
      <c r="H481" s="94">
        <f t="shared" si="109"/>
        <v>0</v>
      </c>
    </row>
    <row r="482" spans="1:8" s="24" customFormat="1" ht="18" customHeight="1" x14ac:dyDescent="0.25">
      <c r="A482" s="99" t="s">
        <v>132</v>
      </c>
      <c r="B482" s="93" t="s">
        <v>99</v>
      </c>
      <c r="C482" s="93" t="s">
        <v>58</v>
      </c>
      <c r="D482" s="93" t="s">
        <v>1010</v>
      </c>
      <c r="E482" s="93" t="s">
        <v>56</v>
      </c>
      <c r="F482" s="94">
        <f>F483+F485</f>
        <v>746</v>
      </c>
      <c r="G482" s="94">
        <f t="shared" ref="G482:H482" si="110">G483+G485</f>
        <v>0</v>
      </c>
      <c r="H482" s="94">
        <f t="shared" si="110"/>
        <v>0</v>
      </c>
    </row>
    <row r="483" spans="1:8" s="24" customFormat="1" ht="27.75" customHeight="1" x14ac:dyDescent="0.25">
      <c r="A483" s="99" t="s">
        <v>75</v>
      </c>
      <c r="B483" s="93" t="s">
        <v>99</v>
      </c>
      <c r="C483" s="93" t="s">
        <v>58</v>
      </c>
      <c r="D483" s="93" t="s">
        <v>1010</v>
      </c>
      <c r="E483" s="93" t="s">
        <v>76</v>
      </c>
      <c r="F483" s="94">
        <f>F484</f>
        <v>396</v>
      </c>
      <c r="G483" s="94">
        <f t="shared" ref="G483:H483" si="111">G484</f>
        <v>0</v>
      </c>
      <c r="H483" s="94">
        <f t="shared" si="111"/>
        <v>0</v>
      </c>
    </row>
    <row r="484" spans="1:8" s="24" customFormat="1" ht="27.75" customHeight="1" x14ac:dyDescent="0.25">
      <c r="A484" s="99" t="s">
        <v>77</v>
      </c>
      <c r="B484" s="93" t="s">
        <v>99</v>
      </c>
      <c r="C484" s="93" t="s">
        <v>58</v>
      </c>
      <c r="D484" s="93" t="s">
        <v>1010</v>
      </c>
      <c r="E484" s="93" t="s">
        <v>78</v>
      </c>
      <c r="F484" s="94">
        <v>396</v>
      </c>
      <c r="G484" s="94">
        <v>0</v>
      </c>
      <c r="H484" s="94">
        <v>0</v>
      </c>
    </row>
    <row r="485" spans="1:8" s="24" customFormat="1" ht="27.75" customHeight="1" x14ac:dyDescent="0.25">
      <c r="A485" s="99" t="s">
        <v>79</v>
      </c>
      <c r="B485" s="93" t="s">
        <v>99</v>
      </c>
      <c r="C485" s="93" t="s">
        <v>58</v>
      </c>
      <c r="D485" s="93" t="s">
        <v>1010</v>
      </c>
      <c r="E485" s="93" t="s">
        <v>80</v>
      </c>
      <c r="F485" s="94">
        <f>F486</f>
        <v>350</v>
      </c>
      <c r="G485" s="94">
        <f t="shared" ref="G485:H485" si="112">G486</f>
        <v>0</v>
      </c>
      <c r="H485" s="94">
        <f t="shared" si="112"/>
        <v>0</v>
      </c>
    </row>
    <row r="486" spans="1:8" s="24" customFormat="1" ht="55.5" customHeight="1" x14ac:dyDescent="0.25">
      <c r="A486" s="109" t="s">
        <v>617</v>
      </c>
      <c r="B486" s="93" t="s">
        <v>99</v>
      </c>
      <c r="C486" s="93" t="s">
        <v>58</v>
      </c>
      <c r="D486" s="93" t="s">
        <v>1010</v>
      </c>
      <c r="E486" s="93" t="s">
        <v>267</v>
      </c>
      <c r="F486" s="94">
        <v>350</v>
      </c>
      <c r="G486" s="94">
        <v>0</v>
      </c>
      <c r="H486" s="94">
        <v>0</v>
      </c>
    </row>
    <row r="487" spans="1:8" s="24" customFormat="1" ht="27.75" hidden="1" customHeight="1" x14ac:dyDescent="0.25">
      <c r="A487" s="99"/>
      <c r="B487" s="93"/>
      <c r="C487" s="93"/>
      <c r="D487" s="93"/>
      <c r="E487" s="93"/>
      <c r="F487" s="94"/>
      <c r="G487" s="94"/>
      <c r="H487" s="94"/>
    </row>
    <row r="488" spans="1:8" s="24" customFormat="1" ht="17.25" hidden="1" customHeight="1" x14ac:dyDescent="0.25">
      <c r="A488" s="99"/>
      <c r="B488" s="93"/>
      <c r="C488" s="93"/>
      <c r="D488" s="93"/>
      <c r="E488" s="93"/>
      <c r="F488" s="94"/>
      <c r="G488" s="94"/>
      <c r="H488" s="94"/>
    </row>
    <row r="489" spans="1:8" s="24" customFormat="1" ht="27.75" hidden="1" customHeight="1" x14ac:dyDescent="0.25">
      <c r="A489" s="99"/>
      <c r="B489" s="93"/>
      <c r="C489" s="93"/>
      <c r="D489" s="93"/>
      <c r="E489" s="93"/>
      <c r="F489" s="94"/>
      <c r="G489" s="94"/>
      <c r="H489" s="94"/>
    </row>
    <row r="490" spans="1:8" s="24" customFormat="1" ht="27.75" hidden="1" customHeight="1" x14ac:dyDescent="0.25">
      <c r="A490" s="99"/>
      <c r="B490" s="93"/>
      <c r="C490" s="93"/>
      <c r="D490" s="93"/>
      <c r="E490" s="93"/>
      <c r="F490" s="94"/>
      <c r="G490" s="94"/>
      <c r="H490" s="94"/>
    </row>
    <row r="491" spans="1:8" s="24" customFormat="1" ht="39.75" hidden="1" customHeight="1" x14ac:dyDescent="0.25">
      <c r="A491" s="99" t="s">
        <v>294</v>
      </c>
      <c r="B491" s="93" t="s">
        <v>99</v>
      </c>
      <c r="C491" s="93" t="s">
        <v>58</v>
      </c>
      <c r="D491" s="93" t="s">
        <v>156</v>
      </c>
      <c r="E491" s="93" t="s">
        <v>56</v>
      </c>
      <c r="F491" s="94"/>
      <c r="G491" s="94"/>
      <c r="H491" s="94"/>
    </row>
    <row r="492" spans="1:8" s="24" customFormat="1" ht="27.75" hidden="1" customHeight="1" x14ac:dyDescent="0.25">
      <c r="A492" s="99" t="s">
        <v>200</v>
      </c>
      <c r="B492" s="93" t="s">
        <v>99</v>
      </c>
      <c r="C492" s="93" t="s">
        <v>58</v>
      </c>
      <c r="D492" s="93" t="s">
        <v>201</v>
      </c>
      <c r="E492" s="93" t="s">
        <v>56</v>
      </c>
      <c r="F492" s="94"/>
      <c r="G492" s="94"/>
      <c r="H492" s="94"/>
    </row>
    <row r="493" spans="1:8" s="24" customFormat="1" ht="65.25" hidden="1" customHeight="1" x14ac:dyDescent="0.25">
      <c r="A493" s="99" t="s">
        <v>213</v>
      </c>
      <c r="B493" s="93" t="s">
        <v>99</v>
      </c>
      <c r="C493" s="93" t="s">
        <v>58</v>
      </c>
      <c r="D493" s="93" t="s">
        <v>214</v>
      </c>
      <c r="E493" s="93" t="s">
        <v>56</v>
      </c>
      <c r="F493" s="94"/>
      <c r="G493" s="94"/>
      <c r="H493" s="94"/>
    </row>
    <row r="494" spans="1:8" s="24" customFormat="1" ht="27.75" hidden="1" customHeight="1" x14ac:dyDescent="0.25">
      <c r="A494" s="99" t="s">
        <v>216</v>
      </c>
      <c r="B494" s="93" t="s">
        <v>99</v>
      </c>
      <c r="C494" s="93" t="s">
        <v>58</v>
      </c>
      <c r="D494" s="93" t="s">
        <v>217</v>
      </c>
      <c r="E494" s="93" t="s">
        <v>56</v>
      </c>
      <c r="F494" s="94"/>
      <c r="G494" s="94"/>
      <c r="H494" s="94"/>
    </row>
    <row r="495" spans="1:8" s="24" customFormat="1" ht="27.75" hidden="1" customHeight="1" x14ac:dyDescent="0.25">
      <c r="A495" s="99" t="s">
        <v>75</v>
      </c>
      <c r="B495" s="93" t="s">
        <v>99</v>
      </c>
      <c r="C495" s="93" t="s">
        <v>58</v>
      </c>
      <c r="D495" s="93" t="s">
        <v>217</v>
      </c>
      <c r="E495" s="93" t="s">
        <v>76</v>
      </c>
      <c r="F495" s="94"/>
      <c r="G495" s="94"/>
      <c r="H495" s="94"/>
    </row>
    <row r="496" spans="1:8" s="24" customFormat="1" ht="27.75" hidden="1" customHeight="1" x14ac:dyDescent="0.25">
      <c r="A496" s="99" t="s">
        <v>77</v>
      </c>
      <c r="B496" s="93" t="s">
        <v>99</v>
      </c>
      <c r="C496" s="93" t="s">
        <v>58</v>
      </c>
      <c r="D496" s="93" t="s">
        <v>217</v>
      </c>
      <c r="E496" s="93" t="s">
        <v>78</v>
      </c>
      <c r="F496" s="94"/>
      <c r="G496" s="94"/>
      <c r="H496" s="94"/>
    </row>
    <row r="497" spans="1:8" s="24" customFormat="1" ht="17.25" hidden="1" customHeight="1" x14ac:dyDescent="0.25">
      <c r="A497" s="99" t="s">
        <v>132</v>
      </c>
      <c r="B497" s="93" t="s">
        <v>99</v>
      </c>
      <c r="C497" s="93" t="s">
        <v>58</v>
      </c>
      <c r="D497" s="93" t="s">
        <v>215</v>
      </c>
      <c r="E497" s="93" t="s">
        <v>56</v>
      </c>
      <c r="F497" s="94"/>
      <c r="G497" s="94"/>
      <c r="H497" s="94"/>
    </row>
    <row r="498" spans="1:8" s="24" customFormat="1" ht="27.75" hidden="1" customHeight="1" x14ac:dyDescent="0.25">
      <c r="A498" s="99" t="s">
        <v>75</v>
      </c>
      <c r="B498" s="93" t="s">
        <v>99</v>
      </c>
      <c r="C498" s="93" t="s">
        <v>58</v>
      </c>
      <c r="D498" s="93" t="s">
        <v>215</v>
      </c>
      <c r="E498" s="93" t="s">
        <v>76</v>
      </c>
      <c r="F498" s="94"/>
      <c r="G498" s="94"/>
      <c r="H498" s="94"/>
    </row>
    <row r="499" spans="1:8" s="24" customFormat="1" ht="27.75" hidden="1" customHeight="1" x14ac:dyDescent="0.25">
      <c r="A499" s="99" t="s">
        <v>77</v>
      </c>
      <c r="B499" s="93" t="s">
        <v>99</v>
      </c>
      <c r="C499" s="93" t="s">
        <v>58</v>
      </c>
      <c r="D499" s="93" t="s">
        <v>215</v>
      </c>
      <c r="E499" s="93" t="s">
        <v>78</v>
      </c>
      <c r="F499" s="94"/>
      <c r="G499" s="94"/>
      <c r="H499" s="94"/>
    </row>
    <row r="500" spans="1:8" s="24" customFormat="1" ht="82.5" hidden="1" customHeight="1" x14ac:dyDescent="0.25">
      <c r="A500" s="99" t="s">
        <v>865</v>
      </c>
      <c r="B500" s="93" t="s">
        <v>99</v>
      </c>
      <c r="C500" s="93" t="s">
        <v>58</v>
      </c>
      <c r="D500" s="93" t="s">
        <v>866</v>
      </c>
      <c r="E500" s="93" t="s">
        <v>56</v>
      </c>
      <c r="F500" s="94"/>
      <c r="G500" s="94"/>
      <c r="H500" s="94"/>
    </row>
    <row r="501" spans="1:8" s="24" customFormat="1" ht="27.75" hidden="1" customHeight="1" x14ac:dyDescent="0.25">
      <c r="A501" s="99" t="s">
        <v>132</v>
      </c>
      <c r="B501" s="93" t="s">
        <v>99</v>
      </c>
      <c r="C501" s="93" t="s">
        <v>58</v>
      </c>
      <c r="D501" s="93" t="s">
        <v>867</v>
      </c>
      <c r="E501" s="93" t="s">
        <v>56</v>
      </c>
      <c r="F501" s="94"/>
      <c r="G501" s="94"/>
      <c r="H501" s="94"/>
    </row>
    <row r="502" spans="1:8" s="24" customFormat="1" ht="44.25" hidden="1" customHeight="1" x14ac:dyDescent="0.25">
      <c r="A502" s="99" t="s">
        <v>177</v>
      </c>
      <c r="B502" s="93" t="s">
        <v>99</v>
      </c>
      <c r="C502" s="93" t="s">
        <v>58</v>
      </c>
      <c r="D502" s="93" t="s">
        <v>867</v>
      </c>
      <c r="E502" s="93" t="s">
        <v>178</v>
      </c>
      <c r="F502" s="94"/>
      <c r="G502" s="94"/>
      <c r="H502" s="94"/>
    </row>
    <row r="503" spans="1:8" s="24" customFormat="1" ht="21" hidden="1" customHeight="1" x14ac:dyDescent="0.25">
      <c r="A503" s="99" t="s">
        <v>179</v>
      </c>
      <c r="B503" s="93" t="s">
        <v>99</v>
      </c>
      <c r="C503" s="93" t="s">
        <v>58</v>
      </c>
      <c r="D503" s="93" t="s">
        <v>867</v>
      </c>
      <c r="E503" s="93" t="s">
        <v>180</v>
      </c>
      <c r="F503" s="94"/>
      <c r="G503" s="94"/>
      <c r="H503" s="94"/>
    </row>
    <row r="504" spans="1:8" s="24" customFormat="1" ht="43.5" hidden="1" customHeight="1" x14ac:dyDescent="0.25">
      <c r="A504" s="99"/>
      <c r="B504" s="93"/>
      <c r="C504" s="93"/>
      <c r="D504" s="93"/>
      <c r="E504" s="93"/>
      <c r="F504" s="94"/>
      <c r="G504" s="94"/>
      <c r="H504" s="94"/>
    </row>
    <row r="505" spans="1:8" s="24" customFormat="1" ht="30" hidden="1" customHeight="1" x14ac:dyDescent="0.25">
      <c r="A505" s="99"/>
      <c r="B505" s="93"/>
      <c r="C505" s="93"/>
      <c r="D505" s="93"/>
      <c r="E505" s="93"/>
      <c r="F505" s="94"/>
      <c r="G505" s="94"/>
      <c r="H505" s="94"/>
    </row>
    <row r="506" spans="1:8" s="24" customFormat="1" ht="20.25" hidden="1" customHeight="1" x14ac:dyDescent="0.25">
      <c r="A506" s="99"/>
      <c r="B506" s="93"/>
      <c r="C506" s="93"/>
      <c r="D506" s="93"/>
      <c r="E506" s="93"/>
      <c r="F506" s="94"/>
      <c r="G506" s="94"/>
      <c r="H506" s="94"/>
    </row>
    <row r="507" spans="1:8" s="24" customFormat="1" ht="27.75" hidden="1" customHeight="1" x14ac:dyDescent="0.25">
      <c r="A507" s="99"/>
      <c r="B507" s="93"/>
      <c r="C507" s="93"/>
      <c r="D507" s="93"/>
      <c r="E507" s="93"/>
      <c r="F507" s="94"/>
      <c r="G507" s="94"/>
      <c r="H507" s="94"/>
    </row>
    <row r="508" spans="1:8" s="24" customFormat="1" ht="25.5" hidden="1" customHeight="1" x14ac:dyDescent="0.25">
      <c r="A508" s="99"/>
      <c r="B508" s="93"/>
      <c r="C508" s="93"/>
      <c r="D508" s="93"/>
      <c r="E508" s="93"/>
      <c r="F508" s="94"/>
      <c r="G508" s="94"/>
      <c r="H508" s="94"/>
    </row>
    <row r="509" spans="1:8" s="24" customFormat="1" ht="25.5" hidden="1" customHeight="1" x14ac:dyDescent="0.25">
      <c r="A509" s="99"/>
      <c r="B509" s="93"/>
      <c r="C509" s="93"/>
      <c r="D509" s="93"/>
      <c r="E509" s="93"/>
      <c r="F509" s="94"/>
      <c r="G509" s="94"/>
      <c r="H509" s="94"/>
    </row>
    <row r="510" spans="1:8" s="24" customFormat="1" ht="15.75" hidden="1" customHeight="1" x14ac:dyDescent="0.25">
      <c r="A510" s="99"/>
      <c r="B510" s="93"/>
      <c r="C510" s="93"/>
      <c r="D510" s="93"/>
      <c r="E510" s="93"/>
      <c r="F510" s="94"/>
      <c r="G510" s="94"/>
      <c r="H510" s="94"/>
    </row>
    <row r="511" spans="1:8" s="24" customFormat="1" ht="25.5" hidden="1" customHeight="1" x14ac:dyDescent="0.25">
      <c r="A511" s="99"/>
      <c r="B511" s="93"/>
      <c r="C511" s="93"/>
      <c r="D511" s="93"/>
      <c r="E511" s="93"/>
      <c r="F511" s="94"/>
      <c r="G511" s="94"/>
      <c r="H511" s="94"/>
    </row>
    <row r="512" spans="1:8" s="24" customFormat="1" ht="25.5" hidden="1" customHeight="1" x14ac:dyDescent="0.25">
      <c r="A512" s="99"/>
      <c r="B512" s="93"/>
      <c r="C512" s="93"/>
      <c r="D512" s="93"/>
      <c r="E512" s="93"/>
      <c r="F512" s="94"/>
      <c r="G512" s="94"/>
      <c r="H512" s="94"/>
    </row>
    <row r="513" spans="1:8" s="24" customFormat="1" ht="30" hidden="1" customHeight="1" x14ac:dyDescent="0.25">
      <c r="A513" s="99" t="s">
        <v>305</v>
      </c>
      <c r="B513" s="93" t="s">
        <v>99</v>
      </c>
      <c r="C513" s="93" t="s">
        <v>58</v>
      </c>
      <c r="D513" s="93" t="s">
        <v>162</v>
      </c>
      <c r="E513" s="93" t="s">
        <v>56</v>
      </c>
      <c r="F513" s="94"/>
      <c r="G513" s="94"/>
      <c r="H513" s="94"/>
    </row>
    <row r="514" spans="1:8" s="24" customFormat="1" ht="25.5" hidden="1" customHeight="1" x14ac:dyDescent="0.25">
      <c r="A514" s="99" t="s">
        <v>171</v>
      </c>
      <c r="B514" s="93" t="s">
        <v>99</v>
      </c>
      <c r="C514" s="93" t="s">
        <v>58</v>
      </c>
      <c r="D514" s="93" t="s">
        <v>172</v>
      </c>
      <c r="E514" s="93" t="s">
        <v>56</v>
      </c>
      <c r="F514" s="94"/>
      <c r="G514" s="94"/>
      <c r="H514" s="94"/>
    </row>
    <row r="515" spans="1:8" s="24" customFormat="1" ht="16.5" hidden="1" customHeight="1" x14ac:dyDescent="0.25">
      <c r="A515" s="99" t="s">
        <v>132</v>
      </c>
      <c r="B515" s="93" t="s">
        <v>99</v>
      </c>
      <c r="C515" s="93" t="s">
        <v>58</v>
      </c>
      <c r="D515" s="93" t="s">
        <v>173</v>
      </c>
      <c r="E515" s="93" t="s">
        <v>56</v>
      </c>
      <c r="F515" s="94"/>
      <c r="G515" s="94"/>
      <c r="H515" s="94"/>
    </row>
    <row r="516" spans="1:8" s="24" customFormat="1" ht="27" hidden="1" customHeight="1" x14ac:dyDescent="0.25">
      <c r="A516" s="99" t="s">
        <v>75</v>
      </c>
      <c r="B516" s="93" t="s">
        <v>99</v>
      </c>
      <c r="C516" s="93" t="s">
        <v>58</v>
      </c>
      <c r="D516" s="93" t="s">
        <v>173</v>
      </c>
      <c r="E516" s="93" t="s">
        <v>76</v>
      </c>
      <c r="F516" s="94"/>
      <c r="G516" s="94"/>
      <c r="H516" s="94"/>
    </row>
    <row r="517" spans="1:8" s="24" customFormat="1" ht="27" hidden="1" customHeight="1" x14ac:dyDescent="0.25">
      <c r="A517" s="99" t="s">
        <v>77</v>
      </c>
      <c r="B517" s="93" t="s">
        <v>99</v>
      </c>
      <c r="C517" s="93" t="s">
        <v>58</v>
      </c>
      <c r="D517" s="93" t="s">
        <v>173</v>
      </c>
      <c r="E517" s="93" t="s">
        <v>78</v>
      </c>
      <c r="F517" s="94"/>
      <c r="G517" s="94"/>
      <c r="H517" s="94"/>
    </row>
    <row r="518" spans="1:8" ht="30.75" hidden="1" customHeight="1" x14ac:dyDescent="0.25">
      <c r="A518" s="99" t="s">
        <v>287</v>
      </c>
      <c r="B518" s="93" t="s">
        <v>99</v>
      </c>
      <c r="C518" s="93" t="s">
        <v>58</v>
      </c>
      <c r="D518" s="93" t="s">
        <v>288</v>
      </c>
      <c r="E518" s="93" t="s">
        <v>56</v>
      </c>
      <c r="F518" s="94"/>
      <c r="G518" s="94"/>
      <c r="H518" s="94"/>
    </row>
    <row r="519" spans="1:8" ht="29.25" hidden="1" customHeight="1" x14ac:dyDescent="0.25">
      <c r="A519" s="99" t="s">
        <v>289</v>
      </c>
      <c r="B519" s="93" t="s">
        <v>99</v>
      </c>
      <c r="C519" s="93" t="s">
        <v>58</v>
      </c>
      <c r="D519" s="93" t="s">
        <v>290</v>
      </c>
      <c r="E519" s="93" t="s">
        <v>56</v>
      </c>
      <c r="F519" s="94"/>
      <c r="G519" s="94"/>
      <c r="H519" s="94"/>
    </row>
    <row r="520" spans="1:8" ht="15" hidden="1" x14ac:dyDescent="0.25">
      <c r="A520" s="99" t="s">
        <v>79</v>
      </c>
      <c r="B520" s="93" t="s">
        <v>99</v>
      </c>
      <c r="C520" s="93" t="s">
        <v>58</v>
      </c>
      <c r="D520" s="93" t="s">
        <v>290</v>
      </c>
      <c r="E520" s="93" t="s">
        <v>80</v>
      </c>
      <c r="F520" s="94"/>
      <c r="G520" s="94"/>
      <c r="H520" s="94"/>
    </row>
    <row r="521" spans="1:8" ht="27.75" hidden="1" customHeight="1" x14ac:dyDescent="0.25">
      <c r="A521" s="99" t="s">
        <v>266</v>
      </c>
      <c r="B521" s="93" t="s">
        <v>99</v>
      </c>
      <c r="C521" s="93" t="s">
        <v>58</v>
      </c>
      <c r="D521" s="93" t="s">
        <v>290</v>
      </c>
      <c r="E521" s="93" t="s">
        <v>267</v>
      </c>
      <c r="F521" s="94"/>
      <c r="G521" s="94"/>
      <c r="H521" s="94"/>
    </row>
    <row r="522" spans="1:8" ht="19.5" hidden="1" customHeight="1" x14ac:dyDescent="0.25">
      <c r="A522" s="99" t="s">
        <v>118</v>
      </c>
      <c r="B522" s="93" t="s">
        <v>99</v>
      </c>
      <c r="C522" s="93" t="s">
        <v>58</v>
      </c>
      <c r="D522" s="93" t="s">
        <v>166</v>
      </c>
      <c r="E522" s="93" t="s">
        <v>56</v>
      </c>
      <c r="F522" s="94"/>
      <c r="G522" s="94"/>
      <c r="H522" s="94"/>
    </row>
    <row r="523" spans="1:8" ht="18" hidden="1" customHeight="1" x14ac:dyDescent="0.25">
      <c r="A523" s="99" t="s">
        <v>167</v>
      </c>
      <c r="B523" s="93" t="s">
        <v>99</v>
      </c>
      <c r="C523" s="93" t="s">
        <v>58</v>
      </c>
      <c r="D523" s="93" t="s">
        <v>168</v>
      </c>
      <c r="E523" s="93" t="s">
        <v>56</v>
      </c>
      <c r="F523" s="94"/>
      <c r="G523" s="94"/>
      <c r="H523" s="94"/>
    </row>
    <row r="524" spans="1:8" ht="27.75" hidden="1" customHeight="1" x14ac:dyDescent="0.25">
      <c r="A524" s="99" t="s">
        <v>77</v>
      </c>
      <c r="B524" s="93" t="s">
        <v>99</v>
      </c>
      <c r="C524" s="93" t="s">
        <v>58</v>
      </c>
      <c r="D524" s="93" t="s">
        <v>168</v>
      </c>
      <c r="E524" s="93" t="s">
        <v>78</v>
      </c>
      <c r="F524" s="94"/>
      <c r="G524" s="94"/>
      <c r="H524" s="94"/>
    </row>
    <row r="525" spans="1:8" ht="42" hidden="1" customHeight="1" x14ac:dyDescent="0.25">
      <c r="A525" s="99" t="s">
        <v>601</v>
      </c>
      <c r="B525" s="93" t="s">
        <v>99</v>
      </c>
      <c r="C525" s="93" t="s">
        <v>58</v>
      </c>
      <c r="D525" s="93" t="s">
        <v>616</v>
      </c>
      <c r="E525" s="93" t="s">
        <v>56</v>
      </c>
      <c r="F525" s="94"/>
      <c r="G525" s="94"/>
      <c r="H525" s="94"/>
    </row>
    <row r="526" spans="1:8" ht="27.75" hidden="1" customHeight="1" x14ac:dyDescent="0.25">
      <c r="A526" s="99" t="s">
        <v>75</v>
      </c>
      <c r="B526" s="93" t="s">
        <v>99</v>
      </c>
      <c r="C526" s="93" t="s">
        <v>58</v>
      </c>
      <c r="D526" s="93" t="s">
        <v>616</v>
      </c>
      <c r="E526" s="93" t="s">
        <v>76</v>
      </c>
      <c r="F526" s="94"/>
      <c r="G526" s="94"/>
      <c r="H526" s="94"/>
    </row>
    <row r="527" spans="1:8" ht="27.75" hidden="1" customHeight="1" x14ac:dyDescent="0.25">
      <c r="A527" s="99" t="s">
        <v>77</v>
      </c>
      <c r="B527" s="93" t="s">
        <v>99</v>
      </c>
      <c r="C527" s="93" t="s">
        <v>58</v>
      </c>
      <c r="D527" s="93" t="s">
        <v>616</v>
      </c>
      <c r="E527" s="93" t="s">
        <v>78</v>
      </c>
      <c r="F527" s="94"/>
      <c r="G527" s="94"/>
      <c r="H527" s="94"/>
    </row>
    <row r="528" spans="1:8" ht="39.75" hidden="1" customHeight="1" x14ac:dyDescent="0.25">
      <c r="A528" s="99"/>
      <c r="B528" s="93"/>
      <c r="C528" s="93"/>
      <c r="D528" s="93"/>
      <c r="E528" s="93"/>
      <c r="F528" s="94"/>
      <c r="G528" s="94"/>
      <c r="H528" s="94"/>
    </row>
    <row r="529" spans="1:8" ht="27.75" hidden="1" customHeight="1" x14ac:dyDescent="0.25">
      <c r="A529" s="99"/>
      <c r="B529" s="93"/>
      <c r="C529" s="93"/>
      <c r="D529" s="93"/>
      <c r="E529" s="93"/>
      <c r="F529" s="94"/>
      <c r="G529" s="94"/>
      <c r="H529" s="94"/>
    </row>
    <row r="530" spans="1:8" ht="21" hidden="1" customHeight="1" x14ac:dyDescent="0.25">
      <c r="A530" s="99"/>
      <c r="B530" s="93"/>
      <c r="C530" s="93"/>
      <c r="D530" s="93"/>
      <c r="E530" s="93"/>
      <c r="F530" s="94"/>
      <c r="G530" s="94"/>
      <c r="H530" s="94"/>
    </row>
    <row r="531" spans="1:8" ht="27.75" hidden="1" customHeight="1" x14ac:dyDescent="0.25">
      <c r="A531" s="99"/>
      <c r="B531" s="93"/>
      <c r="C531" s="93"/>
      <c r="D531" s="93"/>
      <c r="E531" s="93"/>
      <c r="F531" s="94"/>
      <c r="G531" s="94"/>
      <c r="H531" s="94"/>
    </row>
    <row r="532" spans="1:8" ht="27.75" hidden="1" customHeight="1" x14ac:dyDescent="0.25">
      <c r="A532" s="99"/>
      <c r="B532" s="93"/>
      <c r="C532" s="93"/>
      <c r="D532" s="93"/>
      <c r="E532" s="93"/>
      <c r="F532" s="94"/>
      <c r="G532" s="94"/>
      <c r="H532" s="94"/>
    </row>
    <row r="533" spans="1:8" ht="24.75" hidden="1" customHeight="1" x14ac:dyDescent="0.25">
      <c r="A533" s="99"/>
      <c r="B533" s="93"/>
      <c r="C533" s="93"/>
      <c r="D533" s="93"/>
      <c r="E533" s="93"/>
      <c r="F533" s="94"/>
      <c r="G533" s="94"/>
      <c r="H533" s="94"/>
    </row>
    <row r="534" spans="1:8" ht="39.75" hidden="1" customHeight="1" x14ac:dyDescent="0.25">
      <c r="A534" s="109"/>
      <c r="B534" s="93"/>
      <c r="C534" s="93"/>
      <c r="D534" s="93"/>
      <c r="E534" s="93"/>
      <c r="F534" s="94"/>
      <c r="G534" s="94"/>
      <c r="H534" s="94"/>
    </row>
    <row r="535" spans="1:8" ht="57" hidden="1" customHeight="1" x14ac:dyDescent="0.25">
      <c r="A535" s="109"/>
      <c r="B535" s="93"/>
      <c r="C535" s="93"/>
      <c r="D535" s="93"/>
      <c r="E535" s="93"/>
      <c r="F535" s="94"/>
      <c r="G535" s="94"/>
      <c r="H535" s="94"/>
    </row>
    <row r="536" spans="1:8" ht="33.75" hidden="1" customHeight="1" x14ac:dyDescent="0.25">
      <c r="A536" s="99"/>
      <c r="B536" s="93"/>
      <c r="C536" s="93"/>
      <c r="D536" s="93"/>
      <c r="E536" s="93"/>
      <c r="F536" s="94"/>
      <c r="G536" s="94"/>
      <c r="H536" s="94"/>
    </row>
    <row r="537" spans="1:8" ht="22.5" hidden="1" customHeight="1" x14ac:dyDescent="0.25">
      <c r="A537" s="99"/>
      <c r="B537" s="93"/>
      <c r="C537" s="93"/>
      <c r="D537" s="93"/>
      <c r="E537" s="93"/>
      <c r="F537" s="94"/>
      <c r="G537" s="94"/>
      <c r="H537" s="94"/>
    </row>
    <row r="538" spans="1:8" ht="22.5" hidden="1" customHeight="1" x14ac:dyDescent="0.25">
      <c r="A538" s="99"/>
      <c r="B538" s="93"/>
      <c r="C538" s="93"/>
      <c r="D538" s="93"/>
      <c r="E538" s="93"/>
      <c r="F538" s="94"/>
      <c r="G538" s="94"/>
      <c r="H538" s="94"/>
    </row>
    <row r="539" spans="1:8" ht="57" hidden="1" customHeight="1" x14ac:dyDescent="0.25">
      <c r="A539" s="109"/>
      <c r="B539" s="93"/>
      <c r="C539" s="93"/>
      <c r="D539" s="93"/>
      <c r="E539" s="93"/>
      <c r="F539" s="94"/>
      <c r="G539" s="94"/>
      <c r="H539" s="94"/>
    </row>
    <row r="540" spans="1:8" ht="54.75" customHeight="1" x14ac:dyDescent="0.25">
      <c r="A540" s="99" t="s">
        <v>1042</v>
      </c>
      <c r="B540" s="93" t="s">
        <v>99</v>
      </c>
      <c r="C540" s="93" t="s">
        <v>58</v>
      </c>
      <c r="D540" s="93" t="s">
        <v>162</v>
      </c>
      <c r="E540" s="93" t="s">
        <v>56</v>
      </c>
      <c r="F540" s="94">
        <f>F541</f>
        <v>683</v>
      </c>
      <c r="G540" s="94">
        <f t="shared" ref="G540:H540" si="113">G541</f>
        <v>0</v>
      </c>
      <c r="H540" s="94">
        <f t="shared" si="113"/>
        <v>0</v>
      </c>
    </row>
    <row r="541" spans="1:8" ht="79.5" customHeight="1" x14ac:dyDescent="0.25">
      <c r="A541" s="99" t="s">
        <v>1043</v>
      </c>
      <c r="B541" s="93" t="s">
        <v>99</v>
      </c>
      <c r="C541" s="93" t="s">
        <v>58</v>
      </c>
      <c r="D541" s="93" t="s">
        <v>172</v>
      </c>
      <c r="E541" s="93" t="s">
        <v>56</v>
      </c>
      <c r="F541" s="94">
        <f>F542</f>
        <v>683</v>
      </c>
      <c r="G541" s="94">
        <f t="shared" ref="G541:H541" si="114">G542</f>
        <v>0</v>
      </c>
      <c r="H541" s="94">
        <f t="shared" si="114"/>
        <v>0</v>
      </c>
    </row>
    <row r="542" spans="1:8" ht="18" customHeight="1" x14ac:dyDescent="0.25">
      <c r="A542" s="99" t="s">
        <v>132</v>
      </c>
      <c r="B542" s="93" t="s">
        <v>99</v>
      </c>
      <c r="C542" s="93" t="s">
        <v>58</v>
      </c>
      <c r="D542" s="93" t="s">
        <v>173</v>
      </c>
      <c r="E542" s="93" t="s">
        <v>56</v>
      </c>
      <c r="F542" s="94">
        <f>F543</f>
        <v>683</v>
      </c>
      <c r="G542" s="94">
        <f t="shared" ref="G542:H542" si="115">G543</f>
        <v>0</v>
      </c>
      <c r="H542" s="94">
        <f t="shared" si="115"/>
        <v>0</v>
      </c>
    </row>
    <row r="543" spans="1:8" ht="27.75" customHeight="1" x14ac:dyDescent="0.25">
      <c r="A543" s="99" t="s">
        <v>75</v>
      </c>
      <c r="B543" s="93" t="s">
        <v>99</v>
      </c>
      <c r="C543" s="93" t="s">
        <v>58</v>
      </c>
      <c r="D543" s="93" t="s">
        <v>173</v>
      </c>
      <c r="E543" s="93" t="s">
        <v>76</v>
      </c>
      <c r="F543" s="94">
        <f>F544</f>
        <v>683</v>
      </c>
      <c r="G543" s="94">
        <f t="shared" ref="G543:H543" si="116">G544</f>
        <v>0</v>
      </c>
      <c r="H543" s="94">
        <f t="shared" si="116"/>
        <v>0</v>
      </c>
    </row>
    <row r="544" spans="1:8" ht="27.75" customHeight="1" x14ac:dyDescent="0.25">
      <c r="A544" s="99" t="s">
        <v>77</v>
      </c>
      <c r="B544" s="93" t="s">
        <v>99</v>
      </c>
      <c r="C544" s="93" t="s">
        <v>58</v>
      </c>
      <c r="D544" s="93" t="s">
        <v>173</v>
      </c>
      <c r="E544" s="93" t="s">
        <v>78</v>
      </c>
      <c r="F544" s="94">
        <v>683</v>
      </c>
      <c r="G544" s="94">
        <v>0</v>
      </c>
      <c r="H544" s="94">
        <v>0</v>
      </c>
    </row>
    <row r="545" spans="1:8" ht="39.75" hidden="1" customHeight="1" x14ac:dyDescent="0.25">
      <c r="A545" s="99" t="s">
        <v>177</v>
      </c>
      <c r="B545" s="93" t="s">
        <v>99</v>
      </c>
      <c r="C545" s="93" t="s">
        <v>58</v>
      </c>
      <c r="D545" s="93" t="s">
        <v>306</v>
      </c>
      <c r="E545" s="93" t="s">
        <v>178</v>
      </c>
      <c r="F545" s="94"/>
      <c r="G545" s="94"/>
      <c r="H545" s="94"/>
    </row>
    <row r="546" spans="1:8" ht="21" hidden="1" customHeight="1" x14ac:dyDescent="0.25">
      <c r="A546" s="99" t="s">
        <v>179</v>
      </c>
      <c r="B546" s="93" t="s">
        <v>99</v>
      </c>
      <c r="C546" s="93" t="s">
        <v>58</v>
      </c>
      <c r="D546" s="93" t="s">
        <v>306</v>
      </c>
      <c r="E546" s="93" t="s">
        <v>180</v>
      </c>
      <c r="F546" s="94"/>
      <c r="G546" s="94"/>
      <c r="H546" s="94"/>
    </row>
    <row r="547" spans="1:8" ht="43.5" hidden="1" customHeight="1" x14ac:dyDescent="0.25">
      <c r="A547" s="99" t="s">
        <v>756</v>
      </c>
      <c r="B547" s="93" t="s">
        <v>99</v>
      </c>
      <c r="C547" s="93" t="s">
        <v>58</v>
      </c>
      <c r="D547" s="93" t="s">
        <v>755</v>
      </c>
      <c r="E547" s="93" t="s">
        <v>56</v>
      </c>
      <c r="F547" s="94"/>
      <c r="G547" s="94"/>
      <c r="H547" s="94"/>
    </row>
    <row r="548" spans="1:8" ht="26.25" hidden="1" customHeight="1" x14ac:dyDescent="0.25">
      <c r="A548" s="99" t="s">
        <v>75</v>
      </c>
      <c r="B548" s="93" t="s">
        <v>99</v>
      </c>
      <c r="C548" s="93" t="s">
        <v>58</v>
      </c>
      <c r="D548" s="93" t="s">
        <v>755</v>
      </c>
      <c r="E548" s="93" t="s">
        <v>76</v>
      </c>
      <c r="F548" s="94"/>
      <c r="G548" s="94"/>
      <c r="H548" s="94"/>
    </row>
    <row r="549" spans="1:8" ht="30.75" hidden="1" customHeight="1" x14ac:dyDescent="0.25">
      <c r="A549" s="99" t="s">
        <v>77</v>
      </c>
      <c r="B549" s="93" t="s">
        <v>99</v>
      </c>
      <c r="C549" s="93" t="s">
        <v>58</v>
      </c>
      <c r="D549" s="93" t="s">
        <v>755</v>
      </c>
      <c r="E549" s="93" t="s">
        <v>78</v>
      </c>
      <c r="F549" s="94"/>
      <c r="G549" s="94"/>
      <c r="H549" s="94"/>
    </row>
    <row r="550" spans="1:8" ht="30.75" hidden="1" customHeight="1" x14ac:dyDescent="0.25">
      <c r="A550" s="158" t="s">
        <v>118</v>
      </c>
      <c r="B550" s="93" t="s">
        <v>99</v>
      </c>
      <c r="C550" s="93" t="s">
        <v>58</v>
      </c>
      <c r="D550" s="93" t="s">
        <v>119</v>
      </c>
      <c r="E550" s="93" t="s">
        <v>56</v>
      </c>
      <c r="F550" s="94"/>
      <c r="G550" s="94"/>
      <c r="H550" s="94"/>
    </row>
    <row r="551" spans="1:8" ht="67.5" hidden="1" customHeight="1" x14ac:dyDescent="0.25">
      <c r="A551" s="99" t="s">
        <v>868</v>
      </c>
      <c r="B551" s="93" t="s">
        <v>99</v>
      </c>
      <c r="C551" s="93" t="s">
        <v>58</v>
      </c>
      <c r="D551" s="93" t="s">
        <v>869</v>
      </c>
      <c r="E551" s="93" t="s">
        <v>56</v>
      </c>
      <c r="F551" s="94"/>
      <c r="G551" s="94"/>
      <c r="H551" s="94"/>
    </row>
    <row r="552" spans="1:8" ht="22.5" hidden="1" customHeight="1" x14ac:dyDescent="0.25">
      <c r="A552" s="99" t="s">
        <v>79</v>
      </c>
      <c r="B552" s="93" t="s">
        <v>99</v>
      </c>
      <c r="C552" s="93" t="s">
        <v>58</v>
      </c>
      <c r="D552" s="93" t="s">
        <v>869</v>
      </c>
      <c r="E552" s="93" t="s">
        <v>80</v>
      </c>
      <c r="F552" s="94"/>
      <c r="G552" s="94"/>
      <c r="H552" s="94"/>
    </row>
    <row r="553" spans="1:8" ht="58.5" hidden="1" customHeight="1" x14ac:dyDescent="0.25">
      <c r="A553" s="109" t="s">
        <v>617</v>
      </c>
      <c r="B553" s="93" t="s">
        <v>99</v>
      </c>
      <c r="C553" s="93" t="s">
        <v>58</v>
      </c>
      <c r="D553" s="93" t="s">
        <v>869</v>
      </c>
      <c r="E553" s="93" t="s">
        <v>267</v>
      </c>
      <c r="F553" s="94"/>
      <c r="G553" s="94"/>
      <c r="H553" s="94"/>
    </row>
    <row r="554" spans="1:8" ht="13.5" hidden="1" customHeight="1" x14ac:dyDescent="0.25">
      <c r="A554" s="99"/>
      <c r="B554" s="93"/>
      <c r="C554" s="93"/>
      <c r="D554" s="93"/>
      <c r="E554" s="93"/>
      <c r="F554" s="94"/>
      <c r="G554" s="94"/>
      <c r="H554" s="94"/>
    </row>
    <row r="555" spans="1:8" s="24" customFormat="1" ht="18" customHeight="1" x14ac:dyDescent="0.25">
      <c r="A555" s="99" t="s">
        <v>307</v>
      </c>
      <c r="B555" s="93" t="s">
        <v>99</v>
      </c>
      <c r="C555" s="93" t="s">
        <v>194</v>
      </c>
      <c r="D555" s="93" t="s">
        <v>55</v>
      </c>
      <c r="E555" s="93" t="s">
        <v>56</v>
      </c>
      <c r="F555" s="94">
        <f>F556+F573</f>
        <v>2115</v>
      </c>
      <c r="G555" s="94">
        <f t="shared" ref="G555:H555" si="117">G556+G573</f>
        <v>430.2</v>
      </c>
      <c r="H555" s="94">
        <f t="shared" si="117"/>
        <v>162</v>
      </c>
    </row>
    <row r="556" spans="1:8" s="24" customFormat="1" ht="51.75" x14ac:dyDescent="0.25">
      <c r="A556" s="99" t="s">
        <v>1011</v>
      </c>
      <c r="B556" s="93" t="s">
        <v>99</v>
      </c>
      <c r="C556" s="93" t="s">
        <v>194</v>
      </c>
      <c r="D556" s="93" t="s">
        <v>341</v>
      </c>
      <c r="E556" s="93" t="s">
        <v>56</v>
      </c>
      <c r="F556" s="94">
        <f>F557+F561+F565+F569</f>
        <v>2115</v>
      </c>
      <c r="G556" s="94">
        <f t="shared" ref="G556:H556" si="118">G557+G561+G565+G569</f>
        <v>430.2</v>
      </c>
      <c r="H556" s="94">
        <f t="shared" si="118"/>
        <v>0</v>
      </c>
    </row>
    <row r="557" spans="1:8" s="24" customFormat="1" ht="30.75" customHeight="1" x14ac:dyDescent="0.25">
      <c r="A557" s="99" t="s">
        <v>1012</v>
      </c>
      <c r="B557" s="93" t="s">
        <v>99</v>
      </c>
      <c r="C557" s="93" t="s">
        <v>194</v>
      </c>
      <c r="D557" s="93" t="s">
        <v>1013</v>
      </c>
      <c r="E557" s="93" t="s">
        <v>56</v>
      </c>
      <c r="F557" s="94">
        <f>F558</f>
        <v>530</v>
      </c>
      <c r="G557" s="94">
        <f t="shared" ref="G557:H557" si="119">G558</f>
        <v>174</v>
      </c>
      <c r="H557" s="94">
        <f t="shared" si="119"/>
        <v>0</v>
      </c>
    </row>
    <row r="558" spans="1:8" s="24" customFormat="1" ht="15" x14ac:dyDescent="0.25">
      <c r="A558" s="99" t="s">
        <v>132</v>
      </c>
      <c r="B558" s="93" t="s">
        <v>99</v>
      </c>
      <c r="C558" s="93" t="s">
        <v>194</v>
      </c>
      <c r="D558" s="93" t="s">
        <v>1014</v>
      </c>
      <c r="E558" s="93" t="s">
        <v>56</v>
      </c>
      <c r="F558" s="94">
        <f>F559</f>
        <v>530</v>
      </c>
      <c r="G558" s="94">
        <f t="shared" ref="G558:H558" si="120">G559</f>
        <v>174</v>
      </c>
      <c r="H558" s="94">
        <f t="shared" si="120"/>
        <v>0</v>
      </c>
    </row>
    <row r="559" spans="1:8" s="24" customFormat="1" ht="26.25" x14ac:dyDescent="0.25">
      <c r="A559" s="99" t="s">
        <v>75</v>
      </c>
      <c r="B559" s="93" t="s">
        <v>99</v>
      </c>
      <c r="C559" s="93" t="s">
        <v>194</v>
      </c>
      <c r="D559" s="93" t="s">
        <v>1014</v>
      </c>
      <c r="E559" s="93" t="s">
        <v>76</v>
      </c>
      <c r="F559" s="94">
        <f>F560</f>
        <v>530</v>
      </c>
      <c r="G559" s="94">
        <f t="shared" ref="G559:H559" si="121">G560</f>
        <v>174</v>
      </c>
      <c r="H559" s="94">
        <f t="shared" si="121"/>
        <v>0</v>
      </c>
    </row>
    <row r="560" spans="1:8" s="25" customFormat="1" ht="30" customHeight="1" x14ac:dyDescent="0.25">
      <c r="A560" s="99" t="s">
        <v>77</v>
      </c>
      <c r="B560" s="93" t="s">
        <v>99</v>
      </c>
      <c r="C560" s="93" t="s">
        <v>194</v>
      </c>
      <c r="D560" s="93" t="s">
        <v>1014</v>
      </c>
      <c r="E560" s="93" t="s">
        <v>78</v>
      </c>
      <c r="F560" s="94">
        <v>530</v>
      </c>
      <c r="G560" s="94">
        <f>330-156</f>
        <v>174</v>
      </c>
      <c r="H560" s="94">
        <v>0</v>
      </c>
    </row>
    <row r="561" spans="1:8" s="25" customFormat="1" ht="46.5" customHeight="1" x14ac:dyDescent="0.25">
      <c r="A561" s="99" t="s">
        <v>1015</v>
      </c>
      <c r="B561" s="93" t="s">
        <v>99</v>
      </c>
      <c r="C561" s="93" t="s">
        <v>194</v>
      </c>
      <c r="D561" s="93" t="s">
        <v>1016</v>
      </c>
      <c r="E561" s="93" t="s">
        <v>56</v>
      </c>
      <c r="F561" s="94">
        <f>F562</f>
        <v>780</v>
      </c>
      <c r="G561" s="94">
        <f t="shared" ref="G561:H561" si="122">G562</f>
        <v>62.199999999999989</v>
      </c>
      <c r="H561" s="94">
        <f t="shared" si="122"/>
        <v>0</v>
      </c>
    </row>
    <row r="562" spans="1:8" s="25" customFormat="1" ht="17.25" customHeight="1" x14ac:dyDescent="0.25">
      <c r="A562" s="99" t="s">
        <v>132</v>
      </c>
      <c r="B562" s="93" t="s">
        <v>99</v>
      </c>
      <c r="C562" s="93" t="s">
        <v>194</v>
      </c>
      <c r="D562" s="93" t="s">
        <v>1017</v>
      </c>
      <c r="E562" s="93" t="s">
        <v>56</v>
      </c>
      <c r="F562" s="94">
        <f>F563</f>
        <v>780</v>
      </c>
      <c r="G562" s="94">
        <f t="shared" ref="G562:H562" si="123">G563</f>
        <v>62.199999999999989</v>
      </c>
      <c r="H562" s="94">
        <f t="shared" si="123"/>
        <v>0</v>
      </c>
    </row>
    <row r="563" spans="1:8" s="25" customFormat="1" ht="26.25" x14ac:dyDescent="0.25">
      <c r="A563" s="99" t="s">
        <v>75</v>
      </c>
      <c r="B563" s="93" t="s">
        <v>99</v>
      </c>
      <c r="C563" s="93" t="s">
        <v>194</v>
      </c>
      <c r="D563" s="93" t="s">
        <v>1017</v>
      </c>
      <c r="E563" s="93" t="s">
        <v>76</v>
      </c>
      <c r="F563" s="94">
        <f>F564</f>
        <v>780</v>
      </c>
      <c r="G563" s="94">
        <f t="shared" ref="G563:H563" si="124">G564</f>
        <v>62.199999999999989</v>
      </c>
      <c r="H563" s="94">
        <f t="shared" si="124"/>
        <v>0</v>
      </c>
    </row>
    <row r="564" spans="1:8" s="25" customFormat="1" ht="39" x14ac:dyDescent="0.25">
      <c r="A564" s="99" t="s">
        <v>77</v>
      </c>
      <c r="B564" s="93" t="s">
        <v>99</v>
      </c>
      <c r="C564" s="93" t="s">
        <v>194</v>
      </c>
      <c r="D564" s="93" t="s">
        <v>1017</v>
      </c>
      <c r="E564" s="93" t="s">
        <v>78</v>
      </c>
      <c r="F564" s="94">
        <v>780</v>
      </c>
      <c r="G564" s="94">
        <f>218.2-156</f>
        <v>62.199999999999989</v>
      </c>
      <c r="H564" s="94">
        <v>0</v>
      </c>
    </row>
    <row r="565" spans="1:8" s="25" customFormat="1" ht="39" x14ac:dyDescent="0.25">
      <c r="A565" s="99" t="s">
        <v>1018</v>
      </c>
      <c r="B565" s="93" t="s">
        <v>99</v>
      </c>
      <c r="C565" s="93" t="s">
        <v>194</v>
      </c>
      <c r="D565" s="93" t="s">
        <v>1019</v>
      </c>
      <c r="E565" s="93" t="s">
        <v>56</v>
      </c>
      <c r="F565" s="94">
        <f>F566</f>
        <v>755</v>
      </c>
      <c r="G565" s="94">
        <f t="shared" ref="G565:H565" si="125">G566</f>
        <v>194</v>
      </c>
      <c r="H565" s="94">
        <f t="shared" si="125"/>
        <v>0</v>
      </c>
    </row>
    <row r="566" spans="1:8" s="25" customFormat="1" ht="15" x14ac:dyDescent="0.25">
      <c r="A566" s="99" t="s">
        <v>132</v>
      </c>
      <c r="B566" s="93" t="s">
        <v>99</v>
      </c>
      <c r="C566" s="93" t="s">
        <v>194</v>
      </c>
      <c r="D566" s="93" t="s">
        <v>1020</v>
      </c>
      <c r="E566" s="93" t="s">
        <v>56</v>
      </c>
      <c r="F566" s="94">
        <f>F567</f>
        <v>755</v>
      </c>
      <c r="G566" s="94">
        <f t="shared" ref="G566:H566" si="126">G567</f>
        <v>194</v>
      </c>
      <c r="H566" s="94">
        <f t="shared" si="126"/>
        <v>0</v>
      </c>
    </row>
    <row r="567" spans="1:8" s="25" customFormat="1" ht="26.25" x14ac:dyDescent="0.25">
      <c r="A567" s="99" t="s">
        <v>75</v>
      </c>
      <c r="B567" s="93" t="s">
        <v>99</v>
      </c>
      <c r="C567" s="93" t="s">
        <v>194</v>
      </c>
      <c r="D567" s="93" t="s">
        <v>1020</v>
      </c>
      <c r="E567" s="93" t="s">
        <v>76</v>
      </c>
      <c r="F567" s="94">
        <f>F568</f>
        <v>755</v>
      </c>
      <c r="G567" s="94">
        <f t="shared" ref="G567:H567" si="127">G568</f>
        <v>194</v>
      </c>
      <c r="H567" s="94">
        <f t="shared" si="127"/>
        <v>0</v>
      </c>
    </row>
    <row r="568" spans="1:8" s="25" customFormat="1" ht="32.25" customHeight="1" x14ac:dyDescent="0.25">
      <c r="A568" s="99" t="s">
        <v>77</v>
      </c>
      <c r="B568" s="93" t="s">
        <v>99</v>
      </c>
      <c r="C568" s="93" t="s">
        <v>194</v>
      </c>
      <c r="D568" s="93" t="s">
        <v>1020</v>
      </c>
      <c r="E568" s="93" t="s">
        <v>78</v>
      </c>
      <c r="F568" s="94">
        <v>755</v>
      </c>
      <c r="G568" s="94">
        <f>350-156</f>
        <v>194</v>
      </c>
      <c r="H568" s="94">
        <v>0</v>
      </c>
    </row>
    <row r="569" spans="1:8" s="25" customFormat="1" ht="29.25" customHeight="1" x14ac:dyDescent="0.25">
      <c r="A569" s="99" t="s">
        <v>1021</v>
      </c>
      <c r="B569" s="93" t="s">
        <v>99</v>
      </c>
      <c r="C569" s="93" t="s">
        <v>194</v>
      </c>
      <c r="D569" s="93" t="s">
        <v>1022</v>
      </c>
      <c r="E569" s="93" t="s">
        <v>56</v>
      </c>
      <c r="F569" s="94">
        <f>F570</f>
        <v>50</v>
      </c>
      <c r="G569" s="94">
        <f t="shared" ref="G569:H569" si="128">G570</f>
        <v>0</v>
      </c>
      <c r="H569" s="94">
        <f t="shared" si="128"/>
        <v>0</v>
      </c>
    </row>
    <row r="570" spans="1:8" s="25" customFormat="1" ht="15" x14ac:dyDescent="0.25">
      <c r="A570" s="99" t="s">
        <v>132</v>
      </c>
      <c r="B570" s="93" t="s">
        <v>99</v>
      </c>
      <c r="C570" s="93" t="s">
        <v>194</v>
      </c>
      <c r="D570" s="93" t="s">
        <v>1023</v>
      </c>
      <c r="E570" s="93" t="s">
        <v>56</v>
      </c>
      <c r="F570" s="94">
        <f>F571</f>
        <v>50</v>
      </c>
      <c r="G570" s="94">
        <f t="shared" ref="G570:H570" si="129">G571</f>
        <v>0</v>
      </c>
      <c r="H570" s="94">
        <f t="shared" si="129"/>
        <v>0</v>
      </c>
    </row>
    <row r="571" spans="1:8" s="25" customFormat="1" ht="26.25" x14ac:dyDescent="0.25">
      <c r="A571" s="99" t="s">
        <v>75</v>
      </c>
      <c r="B571" s="93" t="s">
        <v>99</v>
      </c>
      <c r="C571" s="93" t="s">
        <v>194</v>
      </c>
      <c r="D571" s="93" t="s">
        <v>1023</v>
      </c>
      <c r="E571" s="93" t="s">
        <v>76</v>
      </c>
      <c r="F571" s="94">
        <f>F572</f>
        <v>50</v>
      </c>
      <c r="G571" s="94">
        <f t="shared" ref="G571:H571" si="130">G572</f>
        <v>0</v>
      </c>
      <c r="H571" s="94">
        <f t="shared" si="130"/>
        <v>0</v>
      </c>
    </row>
    <row r="572" spans="1:8" s="25" customFormat="1" ht="32.25" customHeight="1" x14ac:dyDescent="0.25">
      <c r="A572" s="99" t="s">
        <v>77</v>
      </c>
      <c r="B572" s="93" t="s">
        <v>99</v>
      </c>
      <c r="C572" s="93" t="s">
        <v>194</v>
      </c>
      <c r="D572" s="93" t="s">
        <v>1023</v>
      </c>
      <c r="E572" s="93" t="s">
        <v>78</v>
      </c>
      <c r="F572" s="94">
        <v>50</v>
      </c>
      <c r="G572" s="94">
        <v>0</v>
      </c>
      <c r="H572" s="94">
        <v>0</v>
      </c>
    </row>
    <row r="573" spans="1:8" s="25" customFormat="1" ht="51.75" x14ac:dyDescent="0.25">
      <c r="A573" s="99" t="s">
        <v>1035</v>
      </c>
      <c r="B573" s="93" t="s">
        <v>99</v>
      </c>
      <c r="C573" s="93" t="s">
        <v>194</v>
      </c>
      <c r="D573" s="93" t="s">
        <v>408</v>
      </c>
      <c r="E573" s="93" t="s">
        <v>56</v>
      </c>
      <c r="F573" s="94">
        <f>F574+F602</f>
        <v>0</v>
      </c>
      <c r="G573" s="94">
        <f t="shared" ref="G573:H573" si="131">G574+G602</f>
        <v>0</v>
      </c>
      <c r="H573" s="94">
        <f t="shared" si="131"/>
        <v>162</v>
      </c>
    </row>
    <row r="574" spans="1:8" s="25" customFormat="1" ht="26.25" x14ac:dyDescent="0.25">
      <c r="A574" s="154" t="s">
        <v>1036</v>
      </c>
      <c r="B574" s="93" t="s">
        <v>99</v>
      </c>
      <c r="C574" s="93" t="s">
        <v>194</v>
      </c>
      <c r="D574" s="93" t="s">
        <v>414</v>
      </c>
      <c r="E574" s="93" t="s">
        <v>56</v>
      </c>
      <c r="F574" s="94">
        <f>F575</f>
        <v>0</v>
      </c>
      <c r="G574" s="94">
        <f t="shared" ref="G574:H574" si="132">G575</f>
        <v>0</v>
      </c>
      <c r="H574" s="94">
        <f t="shared" si="132"/>
        <v>96</v>
      </c>
    </row>
    <row r="575" spans="1:8" s="25" customFormat="1" ht="15" x14ac:dyDescent="0.25">
      <c r="A575" s="99" t="s">
        <v>132</v>
      </c>
      <c r="B575" s="93" t="s">
        <v>99</v>
      </c>
      <c r="C575" s="93" t="s">
        <v>194</v>
      </c>
      <c r="D575" s="93" t="s">
        <v>1037</v>
      </c>
      <c r="E575" s="93" t="s">
        <v>56</v>
      </c>
      <c r="F575" s="94">
        <f>F576</f>
        <v>0</v>
      </c>
      <c r="G575" s="94">
        <f t="shared" ref="G575:H575" si="133">G576</f>
        <v>0</v>
      </c>
      <c r="H575" s="94">
        <f t="shared" si="133"/>
        <v>96</v>
      </c>
    </row>
    <row r="576" spans="1:8" s="25" customFormat="1" ht="26.25" x14ac:dyDescent="0.25">
      <c r="A576" s="99" t="s">
        <v>75</v>
      </c>
      <c r="B576" s="93" t="s">
        <v>99</v>
      </c>
      <c r="C576" s="93" t="s">
        <v>194</v>
      </c>
      <c r="D576" s="93" t="s">
        <v>1037</v>
      </c>
      <c r="E576" s="93" t="s">
        <v>76</v>
      </c>
      <c r="F576" s="94">
        <f>F577</f>
        <v>0</v>
      </c>
      <c r="G576" s="94">
        <f t="shared" ref="G576:H576" si="134">G577</f>
        <v>0</v>
      </c>
      <c r="H576" s="94">
        <f t="shared" si="134"/>
        <v>96</v>
      </c>
    </row>
    <row r="577" spans="1:8" s="25" customFormat="1" ht="30.75" customHeight="1" x14ac:dyDescent="0.25">
      <c r="A577" s="99" t="s">
        <v>77</v>
      </c>
      <c r="B577" s="93" t="s">
        <v>99</v>
      </c>
      <c r="C577" s="93" t="s">
        <v>194</v>
      </c>
      <c r="D577" s="93" t="s">
        <v>1037</v>
      </c>
      <c r="E577" s="93" t="s">
        <v>78</v>
      </c>
      <c r="F577" s="94">
        <v>0</v>
      </c>
      <c r="G577" s="94">
        <v>0</v>
      </c>
      <c r="H577" s="94">
        <f>330-234</f>
        <v>96</v>
      </c>
    </row>
    <row r="578" spans="1:8" s="25" customFormat="1" ht="26.25" hidden="1" x14ac:dyDescent="0.25">
      <c r="A578" s="99" t="s">
        <v>322</v>
      </c>
      <c r="B578" s="93" t="s">
        <v>99</v>
      </c>
      <c r="C578" s="93" t="s">
        <v>194</v>
      </c>
      <c r="D578" s="93" t="s">
        <v>323</v>
      </c>
      <c r="E578" s="93" t="s">
        <v>56</v>
      </c>
      <c r="F578" s="94"/>
      <c r="G578" s="94"/>
      <c r="H578" s="94"/>
    </row>
    <row r="579" spans="1:8" s="25" customFormat="1" ht="15" hidden="1" x14ac:dyDescent="0.25">
      <c r="A579" s="99" t="s">
        <v>132</v>
      </c>
      <c r="B579" s="93" t="s">
        <v>99</v>
      </c>
      <c r="C579" s="93" t="s">
        <v>194</v>
      </c>
      <c r="D579" s="93" t="s">
        <v>324</v>
      </c>
      <c r="E579" s="93" t="s">
        <v>56</v>
      </c>
      <c r="F579" s="94"/>
      <c r="G579" s="94"/>
      <c r="H579" s="94"/>
    </row>
    <row r="580" spans="1:8" s="25" customFormat="1" ht="26.25" hidden="1" x14ac:dyDescent="0.25">
      <c r="A580" s="99" t="s">
        <v>75</v>
      </c>
      <c r="B580" s="93" t="s">
        <v>99</v>
      </c>
      <c r="C580" s="93" t="s">
        <v>194</v>
      </c>
      <c r="D580" s="93" t="s">
        <v>324</v>
      </c>
      <c r="E580" s="93" t="s">
        <v>76</v>
      </c>
      <c r="F580" s="94"/>
      <c r="G580" s="94"/>
      <c r="H580" s="94"/>
    </row>
    <row r="581" spans="1:8" s="25" customFormat="1" ht="39" hidden="1" x14ac:dyDescent="0.25">
      <c r="A581" s="99" t="s">
        <v>77</v>
      </c>
      <c r="B581" s="93" t="s">
        <v>99</v>
      </c>
      <c r="C581" s="93" t="s">
        <v>194</v>
      </c>
      <c r="D581" s="93" t="s">
        <v>324</v>
      </c>
      <c r="E581" s="93" t="s">
        <v>78</v>
      </c>
      <c r="F581" s="94"/>
      <c r="G581" s="94"/>
      <c r="H581" s="94"/>
    </row>
    <row r="582" spans="1:8" s="25" customFormat="1" ht="26.25" hidden="1" x14ac:dyDescent="0.25">
      <c r="A582" s="99" t="s">
        <v>322</v>
      </c>
      <c r="B582" s="93" t="s">
        <v>99</v>
      </c>
      <c r="C582" s="93" t="s">
        <v>194</v>
      </c>
      <c r="D582" s="93" t="s">
        <v>323</v>
      </c>
      <c r="E582" s="93" t="s">
        <v>56</v>
      </c>
      <c r="F582" s="94"/>
      <c r="G582" s="94"/>
      <c r="H582" s="94"/>
    </row>
    <row r="583" spans="1:8" s="25" customFormat="1" ht="15" hidden="1" x14ac:dyDescent="0.25">
      <c r="A583" s="99" t="s">
        <v>132</v>
      </c>
      <c r="B583" s="93" t="s">
        <v>99</v>
      </c>
      <c r="C583" s="93" t="s">
        <v>194</v>
      </c>
      <c r="D583" s="93" t="s">
        <v>324</v>
      </c>
      <c r="E583" s="93" t="s">
        <v>56</v>
      </c>
      <c r="F583" s="94"/>
      <c r="G583" s="94"/>
      <c r="H583" s="94"/>
    </row>
    <row r="584" spans="1:8" s="25" customFormat="1" ht="26.25" hidden="1" x14ac:dyDescent="0.25">
      <c r="A584" s="99" t="s">
        <v>75</v>
      </c>
      <c r="B584" s="93" t="s">
        <v>99</v>
      </c>
      <c r="C584" s="93" t="s">
        <v>194</v>
      </c>
      <c r="D584" s="93" t="s">
        <v>324</v>
      </c>
      <c r="E584" s="93" t="s">
        <v>76</v>
      </c>
      <c r="F584" s="94"/>
      <c r="G584" s="94"/>
      <c r="H584" s="94"/>
    </row>
    <row r="585" spans="1:8" s="25" customFormat="1" ht="39" hidden="1" x14ac:dyDescent="0.25">
      <c r="A585" s="99" t="s">
        <v>77</v>
      </c>
      <c r="B585" s="93" t="s">
        <v>99</v>
      </c>
      <c r="C585" s="93" t="s">
        <v>194</v>
      </c>
      <c r="D585" s="93" t="s">
        <v>324</v>
      </c>
      <c r="E585" s="93" t="s">
        <v>78</v>
      </c>
      <c r="F585" s="94"/>
      <c r="G585" s="94"/>
      <c r="H585" s="94"/>
    </row>
    <row r="586" spans="1:8" s="25" customFormat="1" ht="39" hidden="1" x14ac:dyDescent="0.25">
      <c r="A586" s="99" t="s">
        <v>305</v>
      </c>
      <c r="B586" s="93" t="s">
        <v>99</v>
      </c>
      <c r="C586" s="93" t="s">
        <v>194</v>
      </c>
      <c r="D586" s="93" t="s">
        <v>162</v>
      </c>
      <c r="E586" s="93" t="s">
        <v>56</v>
      </c>
      <c r="F586" s="94"/>
      <c r="G586" s="94"/>
      <c r="H586" s="94"/>
    </row>
    <row r="587" spans="1:8" s="25" customFormat="1" ht="26.25" hidden="1" x14ac:dyDescent="0.25">
      <c r="A587" s="99" t="s">
        <v>171</v>
      </c>
      <c r="B587" s="93" t="s">
        <v>99</v>
      </c>
      <c r="C587" s="93" t="s">
        <v>194</v>
      </c>
      <c r="D587" s="93" t="s">
        <v>172</v>
      </c>
      <c r="E587" s="93" t="s">
        <v>56</v>
      </c>
      <c r="F587" s="94"/>
      <c r="G587" s="94"/>
      <c r="H587" s="94"/>
    </row>
    <row r="588" spans="1:8" s="25" customFormat="1" ht="15" hidden="1" x14ac:dyDescent="0.25">
      <c r="A588" s="99" t="s">
        <v>132</v>
      </c>
      <c r="B588" s="93" t="s">
        <v>99</v>
      </c>
      <c r="C588" s="93" t="s">
        <v>194</v>
      </c>
      <c r="D588" s="93" t="s">
        <v>173</v>
      </c>
      <c r="E588" s="93" t="s">
        <v>56</v>
      </c>
      <c r="F588" s="94"/>
      <c r="G588" s="94"/>
      <c r="H588" s="94"/>
    </row>
    <row r="589" spans="1:8" s="25" customFormat="1" ht="26.25" hidden="1" x14ac:dyDescent="0.25">
      <c r="A589" s="99" t="s">
        <v>75</v>
      </c>
      <c r="B589" s="93" t="s">
        <v>99</v>
      </c>
      <c r="C589" s="93" t="s">
        <v>194</v>
      </c>
      <c r="D589" s="93" t="s">
        <v>173</v>
      </c>
      <c r="E589" s="93" t="s">
        <v>76</v>
      </c>
      <c r="F589" s="94"/>
      <c r="G589" s="94"/>
      <c r="H589" s="94"/>
    </row>
    <row r="590" spans="1:8" s="25" customFormat="1" ht="39" hidden="1" x14ac:dyDescent="0.25">
      <c r="A590" s="99" t="s">
        <v>77</v>
      </c>
      <c r="B590" s="93" t="s">
        <v>99</v>
      </c>
      <c r="C590" s="93" t="s">
        <v>194</v>
      </c>
      <c r="D590" s="93" t="s">
        <v>173</v>
      </c>
      <c r="E590" s="93" t="s">
        <v>78</v>
      </c>
      <c r="F590" s="94"/>
      <c r="G590" s="94"/>
      <c r="H590" s="94"/>
    </row>
    <row r="591" spans="1:8" s="25" customFormat="1" ht="39" hidden="1" x14ac:dyDescent="0.25">
      <c r="A591" s="99" t="s">
        <v>325</v>
      </c>
      <c r="B591" s="93" t="s">
        <v>99</v>
      </c>
      <c r="C591" s="93" t="s">
        <v>194</v>
      </c>
      <c r="D591" s="93" t="s">
        <v>326</v>
      </c>
      <c r="E591" s="93" t="s">
        <v>56</v>
      </c>
      <c r="F591" s="94"/>
      <c r="G591" s="94"/>
      <c r="H591" s="94"/>
    </row>
    <row r="592" spans="1:8" s="25" customFormat="1" ht="15" hidden="1" x14ac:dyDescent="0.25">
      <c r="A592" s="99" t="s">
        <v>132</v>
      </c>
      <c r="B592" s="93" t="s">
        <v>99</v>
      </c>
      <c r="C592" s="93" t="s">
        <v>194</v>
      </c>
      <c r="D592" s="93" t="s">
        <v>327</v>
      </c>
      <c r="E592" s="93" t="s">
        <v>56</v>
      </c>
      <c r="F592" s="94"/>
      <c r="G592" s="94"/>
      <c r="H592" s="94"/>
    </row>
    <row r="593" spans="1:8" s="25" customFormat="1" ht="39" hidden="1" x14ac:dyDescent="0.25">
      <c r="A593" s="99" t="s">
        <v>177</v>
      </c>
      <c r="B593" s="93" t="s">
        <v>99</v>
      </c>
      <c r="C593" s="93" t="s">
        <v>194</v>
      </c>
      <c r="D593" s="93" t="s">
        <v>327</v>
      </c>
      <c r="E593" s="93" t="s">
        <v>178</v>
      </c>
      <c r="F593" s="94"/>
      <c r="G593" s="94"/>
      <c r="H593" s="94"/>
    </row>
    <row r="594" spans="1:8" s="25" customFormat="1" ht="15" hidden="1" x14ac:dyDescent="0.25">
      <c r="A594" s="99" t="s">
        <v>179</v>
      </c>
      <c r="B594" s="93" t="s">
        <v>99</v>
      </c>
      <c r="C594" s="93" t="s">
        <v>194</v>
      </c>
      <c r="D594" s="93" t="s">
        <v>327</v>
      </c>
      <c r="E594" s="93" t="s">
        <v>180</v>
      </c>
      <c r="F594" s="94"/>
      <c r="G594" s="94"/>
      <c r="H594" s="94"/>
    </row>
    <row r="595" spans="1:8" s="25" customFormat="1" ht="26.25" hidden="1" x14ac:dyDescent="0.25">
      <c r="A595" s="99" t="s">
        <v>328</v>
      </c>
      <c r="B595" s="93" t="s">
        <v>99</v>
      </c>
      <c r="C595" s="93" t="s">
        <v>99</v>
      </c>
      <c r="D595" s="93" t="s">
        <v>55</v>
      </c>
      <c r="E595" s="93" t="s">
        <v>56</v>
      </c>
      <c r="F595" s="94"/>
      <c r="G595" s="94"/>
      <c r="H595" s="94"/>
    </row>
    <row r="596" spans="1:8" s="25" customFormat="1" ht="39" hidden="1" x14ac:dyDescent="0.25">
      <c r="A596" s="99" t="s">
        <v>329</v>
      </c>
      <c r="B596" s="93" t="s">
        <v>99</v>
      </c>
      <c r="C596" s="93" t="s">
        <v>99</v>
      </c>
      <c r="D596" s="93" t="s">
        <v>162</v>
      </c>
      <c r="E596" s="93" t="s">
        <v>56</v>
      </c>
      <c r="F596" s="94"/>
      <c r="G596" s="94"/>
      <c r="H596" s="94"/>
    </row>
    <row r="597" spans="1:8" s="25" customFormat="1" ht="26.25" hidden="1" x14ac:dyDescent="0.25">
      <c r="A597" s="99" t="s">
        <v>171</v>
      </c>
      <c r="B597" s="93" t="s">
        <v>99</v>
      </c>
      <c r="C597" s="93" t="s">
        <v>99</v>
      </c>
      <c r="D597" s="93" t="s">
        <v>172</v>
      </c>
      <c r="E597" s="93" t="s">
        <v>56</v>
      </c>
      <c r="F597" s="94"/>
      <c r="G597" s="94"/>
      <c r="H597" s="94"/>
    </row>
    <row r="598" spans="1:8" s="25" customFormat="1" ht="15" hidden="1" x14ac:dyDescent="0.25">
      <c r="A598" s="99" t="s">
        <v>132</v>
      </c>
      <c r="B598" s="93" t="s">
        <v>99</v>
      </c>
      <c r="C598" s="93" t="s">
        <v>99</v>
      </c>
      <c r="D598" s="93" t="s">
        <v>173</v>
      </c>
      <c r="E598" s="93" t="s">
        <v>56</v>
      </c>
      <c r="F598" s="94"/>
      <c r="G598" s="94"/>
      <c r="H598" s="94"/>
    </row>
    <row r="599" spans="1:8" s="25" customFormat="1" ht="26.25" hidden="1" x14ac:dyDescent="0.25">
      <c r="A599" s="99" t="s">
        <v>75</v>
      </c>
      <c r="B599" s="93" t="s">
        <v>99</v>
      </c>
      <c r="C599" s="93" t="s">
        <v>99</v>
      </c>
      <c r="D599" s="93" t="s">
        <v>173</v>
      </c>
      <c r="E599" s="93" t="s">
        <v>76</v>
      </c>
      <c r="F599" s="94"/>
      <c r="G599" s="94"/>
      <c r="H599" s="94"/>
    </row>
    <row r="600" spans="1:8" s="25" customFormat="1" ht="39" hidden="1" x14ac:dyDescent="0.25">
      <c r="A600" s="99" t="s">
        <v>77</v>
      </c>
      <c r="B600" s="93" t="s">
        <v>99</v>
      </c>
      <c r="C600" s="93" t="s">
        <v>99</v>
      </c>
      <c r="D600" s="93" t="s">
        <v>173</v>
      </c>
      <c r="E600" s="93" t="s">
        <v>78</v>
      </c>
      <c r="F600" s="94"/>
      <c r="G600" s="94"/>
      <c r="H600" s="94"/>
    </row>
    <row r="601" spans="1:8" s="25" customFormat="1" ht="61.5" hidden="1" customHeight="1" x14ac:dyDescent="0.25">
      <c r="A601" s="99" t="s">
        <v>802</v>
      </c>
      <c r="B601" s="93" t="s">
        <v>99</v>
      </c>
      <c r="C601" s="93" t="s">
        <v>194</v>
      </c>
      <c r="D601" s="93" t="s">
        <v>803</v>
      </c>
      <c r="E601" s="93" t="s">
        <v>56</v>
      </c>
      <c r="F601" s="94"/>
      <c r="G601" s="94"/>
      <c r="H601" s="94"/>
    </row>
    <row r="602" spans="1:8" s="25" customFormat="1" ht="42.75" customHeight="1" x14ac:dyDescent="0.25">
      <c r="A602" s="99" t="s">
        <v>1015</v>
      </c>
      <c r="B602" s="93" t="s">
        <v>99</v>
      </c>
      <c r="C602" s="93" t="s">
        <v>194</v>
      </c>
      <c r="D602" s="93" t="s">
        <v>811</v>
      </c>
      <c r="E602" s="93" t="s">
        <v>56</v>
      </c>
      <c r="F602" s="94">
        <f>F603</f>
        <v>0</v>
      </c>
      <c r="G602" s="94">
        <f t="shared" ref="G602:H602" si="135">G603</f>
        <v>0</v>
      </c>
      <c r="H602" s="94">
        <f t="shared" si="135"/>
        <v>66</v>
      </c>
    </row>
    <row r="603" spans="1:8" s="25" customFormat="1" ht="15" x14ac:dyDescent="0.25">
      <c r="A603" s="99" t="s">
        <v>132</v>
      </c>
      <c r="B603" s="93" t="s">
        <v>99</v>
      </c>
      <c r="C603" s="93" t="s">
        <v>194</v>
      </c>
      <c r="D603" s="93" t="s">
        <v>1038</v>
      </c>
      <c r="E603" s="93" t="s">
        <v>56</v>
      </c>
      <c r="F603" s="94">
        <f>F604</f>
        <v>0</v>
      </c>
      <c r="G603" s="94">
        <f t="shared" ref="G603:H603" si="136">G604</f>
        <v>0</v>
      </c>
      <c r="H603" s="94">
        <f t="shared" si="136"/>
        <v>66</v>
      </c>
    </row>
    <row r="604" spans="1:8" s="25" customFormat="1" ht="26.25" x14ac:dyDescent="0.25">
      <c r="A604" s="99" t="s">
        <v>75</v>
      </c>
      <c r="B604" s="93" t="s">
        <v>99</v>
      </c>
      <c r="C604" s="93" t="s">
        <v>194</v>
      </c>
      <c r="D604" s="93" t="s">
        <v>1038</v>
      </c>
      <c r="E604" s="93" t="s">
        <v>76</v>
      </c>
      <c r="F604" s="94">
        <f>F605</f>
        <v>0</v>
      </c>
      <c r="G604" s="94">
        <f t="shared" ref="G604:H604" si="137">G605</f>
        <v>0</v>
      </c>
      <c r="H604" s="94">
        <f t="shared" si="137"/>
        <v>66</v>
      </c>
    </row>
    <row r="605" spans="1:8" s="25" customFormat="1" ht="32.25" customHeight="1" x14ac:dyDescent="0.25">
      <c r="A605" s="99" t="s">
        <v>77</v>
      </c>
      <c r="B605" s="93" t="s">
        <v>99</v>
      </c>
      <c r="C605" s="93" t="s">
        <v>194</v>
      </c>
      <c r="D605" s="93" t="s">
        <v>1038</v>
      </c>
      <c r="E605" s="93" t="s">
        <v>78</v>
      </c>
      <c r="F605" s="94">
        <v>0</v>
      </c>
      <c r="G605" s="94">
        <v>0</v>
      </c>
      <c r="H605" s="94">
        <f>300-234</f>
        <v>66</v>
      </c>
    </row>
    <row r="606" spans="1:8" s="25" customFormat="1" ht="37.5" hidden="1" customHeight="1" x14ac:dyDescent="0.25">
      <c r="A606" s="99" t="s">
        <v>1021</v>
      </c>
      <c r="B606" s="93" t="s">
        <v>99</v>
      </c>
      <c r="C606" s="93" t="s">
        <v>194</v>
      </c>
      <c r="D606" s="93" t="s">
        <v>1039</v>
      </c>
      <c r="E606" s="93" t="s">
        <v>56</v>
      </c>
      <c r="F606" s="94"/>
      <c r="G606" s="94"/>
      <c r="H606" s="94"/>
    </row>
    <row r="607" spans="1:8" s="25" customFormat="1" ht="15" hidden="1" x14ac:dyDescent="0.25">
      <c r="A607" s="99" t="s">
        <v>132</v>
      </c>
      <c r="B607" s="93" t="s">
        <v>99</v>
      </c>
      <c r="C607" s="93" t="s">
        <v>194</v>
      </c>
      <c r="D607" s="93" t="s">
        <v>1040</v>
      </c>
      <c r="E607" s="93" t="s">
        <v>56</v>
      </c>
      <c r="F607" s="94"/>
      <c r="G607" s="94"/>
      <c r="H607" s="94"/>
    </row>
    <row r="608" spans="1:8" s="25" customFormat="1" ht="26.25" hidden="1" x14ac:dyDescent="0.25">
      <c r="A608" s="99" t="s">
        <v>75</v>
      </c>
      <c r="B608" s="93" t="s">
        <v>99</v>
      </c>
      <c r="C608" s="93" t="s">
        <v>194</v>
      </c>
      <c r="D608" s="93" t="s">
        <v>1040</v>
      </c>
      <c r="E608" s="93" t="s">
        <v>76</v>
      </c>
      <c r="F608" s="94"/>
      <c r="G608" s="94"/>
      <c r="H608" s="94"/>
    </row>
    <row r="609" spans="1:8" s="25" customFormat="1" ht="28.5" hidden="1" customHeight="1" x14ac:dyDescent="0.25">
      <c r="A609" s="99" t="s">
        <v>77</v>
      </c>
      <c r="B609" s="93" t="s">
        <v>99</v>
      </c>
      <c r="C609" s="93" t="s">
        <v>194</v>
      </c>
      <c r="D609" s="93" t="s">
        <v>1040</v>
      </c>
      <c r="E609" s="93" t="s">
        <v>78</v>
      </c>
      <c r="F609" s="94"/>
      <c r="G609" s="94"/>
      <c r="H609" s="94"/>
    </row>
    <row r="610" spans="1:8" s="25" customFormat="1" ht="46.5" hidden="1" customHeight="1" x14ac:dyDescent="0.25">
      <c r="A610" s="99" t="s">
        <v>816</v>
      </c>
      <c r="B610" s="93" t="s">
        <v>99</v>
      </c>
      <c r="C610" s="93" t="s">
        <v>194</v>
      </c>
      <c r="D610" s="93" t="s">
        <v>817</v>
      </c>
      <c r="E610" s="93" t="s">
        <v>56</v>
      </c>
      <c r="F610" s="94"/>
      <c r="G610" s="94"/>
      <c r="H610" s="94"/>
    </row>
    <row r="611" spans="1:8" s="25" customFormat="1" ht="28.5" hidden="1" customHeight="1" x14ac:dyDescent="0.25">
      <c r="A611" s="99" t="s">
        <v>818</v>
      </c>
      <c r="B611" s="93" t="s">
        <v>99</v>
      </c>
      <c r="C611" s="93" t="s">
        <v>194</v>
      </c>
      <c r="D611" s="93" t="s">
        <v>819</v>
      </c>
      <c r="E611" s="93" t="s">
        <v>56</v>
      </c>
      <c r="F611" s="94"/>
      <c r="G611" s="94"/>
      <c r="H611" s="94"/>
    </row>
    <row r="612" spans="1:8" s="25" customFormat="1" ht="28.5" hidden="1" customHeight="1" x14ac:dyDescent="0.25">
      <c r="A612" s="99" t="s">
        <v>75</v>
      </c>
      <c r="B612" s="93" t="s">
        <v>99</v>
      </c>
      <c r="C612" s="93" t="s">
        <v>194</v>
      </c>
      <c r="D612" s="93" t="s">
        <v>819</v>
      </c>
      <c r="E612" s="93" t="s">
        <v>76</v>
      </c>
      <c r="F612" s="94"/>
      <c r="G612" s="94"/>
      <c r="H612" s="94"/>
    </row>
    <row r="613" spans="1:8" s="25" customFormat="1" ht="28.5" hidden="1" customHeight="1" x14ac:dyDescent="0.25">
      <c r="A613" s="99" t="s">
        <v>77</v>
      </c>
      <c r="B613" s="93" t="s">
        <v>99</v>
      </c>
      <c r="C613" s="93" t="s">
        <v>194</v>
      </c>
      <c r="D613" s="93" t="s">
        <v>819</v>
      </c>
      <c r="E613" s="93" t="s">
        <v>78</v>
      </c>
      <c r="F613" s="94"/>
      <c r="G613" s="94"/>
      <c r="H613" s="94"/>
    </row>
    <row r="614" spans="1:8" s="25" customFormat="1" ht="28.5" hidden="1" customHeight="1" x14ac:dyDescent="0.25">
      <c r="A614" s="99" t="s">
        <v>820</v>
      </c>
      <c r="B614" s="93" t="s">
        <v>99</v>
      </c>
      <c r="C614" s="93" t="s">
        <v>194</v>
      </c>
      <c r="D614" s="93" t="s">
        <v>821</v>
      </c>
      <c r="E614" s="93" t="s">
        <v>56</v>
      </c>
      <c r="F614" s="94">
        <f>F615</f>
        <v>0</v>
      </c>
      <c r="G614" s="94">
        <v>0</v>
      </c>
      <c r="H614" s="94">
        <v>0</v>
      </c>
    </row>
    <row r="615" spans="1:8" s="25" customFormat="1" ht="28.5" hidden="1" customHeight="1" x14ac:dyDescent="0.25">
      <c r="A615" s="99" t="s">
        <v>75</v>
      </c>
      <c r="B615" s="93" t="s">
        <v>99</v>
      </c>
      <c r="C615" s="93" t="s">
        <v>194</v>
      </c>
      <c r="D615" s="93" t="s">
        <v>821</v>
      </c>
      <c r="E615" s="93" t="s">
        <v>76</v>
      </c>
      <c r="F615" s="94">
        <f>F616</f>
        <v>0</v>
      </c>
      <c r="G615" s="94">
        <v>0</v>
      </c>
      <c r="H615" s="94">
        <v>0</v>
      </c>
    </row>
    <row r="616" spans="1:8" s="25" customFormat="1" ht="28.5" hidden="1" customHeight="1" x14ac:dyDescent="0.25">
      <c r="A616" s="99" t="s">
        <v>77</v>
      </c>
      <c r="B616" s="93" t="s">
        <v>99</v>
      </c>
      <c r="C616" s="93" t="s">
        <v>194</v>
      </c>
      <c r="D616" s="93" t="s">
        <v>821</v>
      </c>
      <c r="E616" s="93" t="s">
        <v>78</v>
      </c>
      <c r="F616" s="94">
        <f>6.1-6.1</f>
        <v>0</v>
      </c>
      <c r="G616" s="94">
        <v>0</v>
      </c>
      <c r="H616" s="94">
        <v>0</v>
      </c>
    </row>
    <row r="617" spans="1:8" s="24" customFormat="1" ht="15" x14ac:dyDescent="0.25">
      <c r="A617" s="99" t="s">
        <v>330</v>
      </c>
      <c r="B617" s="93" t="s">
        <v>111</v>
      </c>
      <c r="C617" s="93" t="s">
        <v>54</v>
      </c>
      <c r="D617" s="93" t="s">
        <v>55</v>
      </c>
      <c r="E617" s="93" t="s">
        <v>56</v>
      </c>
      <c r="F617" s="94">
        <f>F618+F663+F788+F798</f>
        <v>43849.299999999996</v>
      </c>
      <c r="G617" s="94">
        <f t="shared" ref="G617:H617" si="138">G618+G663+G788+G798</f>
        <v>36978.6</v>
      </c>
      <c r="H617" s="94">
        <f t="shared" si="138"/>
        <v>38000.799999999996</v>
      </c>
    </row>
    <row r="618" spans="1:8" s="24" customFormat="1" ht="15" x14ac:dyDescent="0.25">
      <c r="A618" s="99" t="s">
        <v>331</v>
      </c>
      <c r="B618" s="93" t="s">
        <v>111</v>
      </c>
      <c r="C618" s="93" t="s">
        <v>53</v>
      </c>
      <c r="D618" s="93" t="s">
        <v>55</v>
      </c>
      <c r="E618" s="93" t="s">
        <v>56</v>
      </c>
      <c r="F618" s="94">
        <f>F624</f>
        <v>16975.400000000001</v>
      </c>
      <c r="G618" s="94">
        <f t="shared" ref="G618:H618" si="139">G624</f>
        <v>13286.199999999999</v>
      </c>
      <c r="H618" s="94">
        <f t="shared" si="139"/>
        <v>13004.199999999999</v>
      </c>
    </row>
    <row r="619" spans="1:8" s="24" customFormat="1" ht="39" hidden="1" x14ac:dyDescent="0.25">
      <c r="A619" s="99" t="s">
        <v>332</v>
      </c>
      <c r="B619" s="93" t="s">
        <v>111</v>
      </c>
      <c r="C619" s="93" t="s">
        <v>53</v>
      </c>
      <c r="D619" s="93" t="s">
        <v>333</v>
      </c>
      <c r="E619" s="93" t="s">
        <v>56</v>
      </c>
      <c r="F619" s="94"/>
      <c r="G619" s="94"/>
      <c r="H619" s="94"/>
    </row>
    <row r="620" spans="1:8" s="24" customFormat="1" ht="51.75" hidden="1" x14ac:dyDescent="0.25">
      <c r="A620" s="110" t="s">
        <v>334</v>
      </c>
      <c r="B620" s="111" t="s">
        <v>111</v>
      </c>
      <c r="C620" s="111" t="s">
        <v>53</v>
      </c>
      <c r="D620" s="111" t="s">
        <v>335</v>
      </c>
      <c r="E620" s="111" t="s">
        <v>56</v>
      </c>
      <c r="F620" s="107"/>
      <c r="G620" s="107"/>
      <c r="H620" s="107"/>
    </row>
    <row r="621" spans="1:8" s="24" customFormat="1" ht="15" hidden="1" x14ac:dyDescent="0.25">
      <c r="A621" s="110" t="s">
        <v>132</v>
      </c>
      <c r="B621" s="111" t="s">
        <v>111</v>
      </c>
      <c r="C621" s="111" t="s">
        <v>53</v>
      </c>
      <c r="D621" s="111" t="s">
        <v>336</v>
      </c>
      <c r="E621" s="111" t="s">
        <v>56</v>
      </c>
      <c r="F621" s="107"/>
      <c r="G621" s="107"/>
      <c r="H621" s="107"/>
    </row>
    <row r="622" spans="1:8" s="24" customFormat="1" ht="39" hidden="1" x14ac:dyDescent="0.25">
      <c r="A622" s="110" t="s">
        <v>337</v>
      </c>
      <c r="B622" s="111" t="s">
        <v>111</v>
      </c>
      <c r="C622" s="111" t="s">
        <v>53</v>
      </c>
      <c r="D622" s="111" t="s">
        <v>336</v>
      </c>
      <c r="E622" s="111" t="s">
        <v>338</v>
      </c>
      <c r="F622" s="107"/>
      <c r="G622" s="107"/>
      <c r="H622" s="107"/>
    </row>
    <row r="623" spans="1:8" s="24" customFormat="1" ht="15" hidden="1" x14ac:dyDescent="0.25">
      <c r="A623" s="110" t="s">
        <v>339</v>
      </c>
      <c r="B623" s="111" t="s">
        <v>111</v>
      </c>
      <c r="C623" s="111" t="s">
        <v>53</v>
      </c>
      <c r="D623" s="111" t="s">
        <v>336</v>
      </c>
      <c r="E623" s="111" t="s">
        <v>340</v>
      </c>
      <c r="F623" s="107"/>
      <c r="G623" s="107"/>
      <c r="H623" s="107"/>
    </row>
    <row r="624" spans="1:8" s="24" customFormat="1" ht="39" x14ac:dyDescent="0.25">
      <c r="A624" s="99" t="s">
        <v>919</v>
      </c>
      <c r="B624" s="93" t="s">
        <v>111</v>
      </c>
      <c r="C624" s="93" t="s">
        <v>53</v>
      </c>
      <c r="D624" s="93" t="s">
        <v>234</v>
      </c>
      <c r="E624" s="93" t="s">
        <v>56</v>
      </c>
      <c r="F624" s="94">
        <f>F625</f>
        <v>16975.400000000001</v>
      </c>
      <c r="G624" s="94">
        <f t="shared" ref="G624:H624" si="140">G625</f>
        <v>13286.199999999999</v>
      </c>
      <c r="H624" s="94">
        <f t="shared" si="140"/>
        <v>13004.199999999999</v>
      </c>
    </row>
    <row r="625" spans="1:8" s="24" customFormat="1" ht="55.5" customHeight="1" x14ac:dyDescent="0.25">
      <c r="A625" s="99" t="s">
        <v>910</v>
      </c>
      <c r="B625" s="93" t="s">
        <v>111</v>
      </c>
      <c r="C625" s="93" t="s">
        <v>53</v>
      </c>
      <c r="D625" s="93" t="s">
        <v>235</v>
      </c>
      <c r="E625" s="93" t="s">
        <v>56</v>
      </c>
      <c r="F625" s="94">
        <f>F626+F629+F632+F635+F638+F641</f>
        <v>16975.400000000001</v>
      </c>
      <c r="G625" s="94">
        <f t="shared" ref="G625:H625" si="141">G626+G629+G632+G635+G638+G641</f>
        <v>13286.199999999999</v>
      </c>
      <c r="H625" s="94">
        <f t="shared" si="141"/>
        <v>13004.199999999999</v>
      </c>
    </row>
    <row r="626" spans="1:8" s="24" customFormat="1" ht="43.5" customHeight="1" x14ac:dyDescent="0.25">
      <c r="A626" s="99" t="s">
        <v>344</v>
      </c>
      <c r="B626" s="93" t="s">
        <v>111</v>
      </c>
      <c r="C626" s="93" t="s">
        <v>53</v>
      </c>
      <c r="D626" s="93" t="s">
        <v>911</v>
      </c>
      <c r="E626" s="93" t="s">
        <v>56</v>
      </c>
      <c r="F626" s="94">
        <f>F627</f>
        <v>9017</v>
      </c>
      <c r="G626" s="94">
        <f t="shared" ref="G626:H626" si="142">G627</f>
        <v>5518.5</v>
      </c>
      <c r="H626" s="94">
        <f t="shared" si="142"/>
        <v>5113.5</v>
      </c>
    </row>
    <row r="627" spans="1:8" s="24" customFormat="1" ht="31.5" customHeight="1" x14ac:dyDescent="0.25">
      <c r="A627" s="99" t="s">
        <v>337</v>
      </c>
      <c r="B627" s="93" t="s">
        <v>111</v>
      </c>
      <c r="C627" s="93" t="s">
        <v>53</v>
      </c>
      <c r="D627" s="93" t="s">
        <v>911</v>
      </c>
      <c r="E627" s="93" t="s">
        <v>338</v>
      </c>
      <c r="F627" s="94">
        <f>F628</f>
        <v>9017</v>
      </c>
      <c r="G627" s="94">
        <f t="shared" ref="G627:H627" si="143">G628</f>
        <v>5518.5</v>
      </c>
      <c r="H627" s="94">
        <f t="shared" si="143"/>
        <v>5113.5</v>
      </c>
    </row>
    <row r="628" spans="1:8" s="24" customFormat="1" ht="17.25" customHeight="1" x14ac:dyDescent="0.25">
      <c r="A628" s="99" t="s">
        <v>339</v>
      </c>
      <c r="B628" s="93" t="s">
        <v>111</v>
      </c>
      <c r="C628" s="93" t="s">
        <v>53</v>
      </c>
      <c r="D628" s="93" t="s">
        <v>911</v>
      </c>
      <c r="E628" s="93" t="s">
        <v>340</v>
      </c>
      <c r="F628" s="94">
        <v>9017</v>
      </c>
      <c r="G628" s="94">
        <v>5518.5</v>
      </c>
      <c r="H628" s="107">
        <v>5113.5</v>
      </c>
    </row>
    <row r="629" spans="1:8" s="24" customFormat="1" ht="30.75" customHeight="1" x14ac:dyDescent="0.25">
      <c r="A629" s="99" t="s">
        <v>603</v>
      </c>
      <c r="B629" s="93" t="s">
        <v>111</v>
      </c>
      <c r="C629" s="93" t="s">
        <v>53</v>
      </c>
      <c r="D629" s="93" t="s">
        <v>912</v>
      </c>
      <c r="E629" s="93" t="s">
        <v>56</v>
      </c>
      <c r="F629" s="94">
        <f>F630</f>
        <v>327.9</v>
      </c>
      <c r="G629" s="94">
        <f t="shared" ref="G629:H629" si="144">G630</f>
        <v>327.9</v>
      </c>
      <c r="H629" s="94">
        <f t="shared" si="144"/>
        <v>327.9</v>
      </c>
    </row>
    <row r="630" spans="1:8" s="24" customFormat="1" ht="28.5" customHeight="1" x14ac:dyDescent="0.25">
      <c r="A630" s="99" t="s">
        <v>337</v>
      </c>
      <c r="B630" s="93" t="s">
        <v>111</v>
      </c>
      <c r="C630" s="93" t="s">
        <v>53</v>
      </c>
      <c r="D630" s="93" t="s">
        <v>912</v>
      </c>
      <c r="E630" s="93" t="s">
        <v>338</v>
      </c>
      <c r="F630" s="94">
        <f>F631</f>
        <v>327.9</v>
      </c>
      <c r="G630" s="94">
        <f t="shared" ref="G630:H630" si="145">G631</f>
        <v>327.9</v>
      </c>
      <c r="H630" s="94">
        <f t="shared" si="145"/>
        <v>327.9</v>
      </c>
    </row>
    <row r="631" spans="1:8" s="24" customFormat="1" ht="17.25" customHeight="1" x14ac:dyDescent="0.25">
      <c r="A631" s="99" t="s">
        <v>339</v>
      </c>
      <c r="B631" s="93" t="s">
        <v>111</v>
      </c>
      <c r="C631" s="93" t="s">
        <v>53</v>
      </c>
      <c r="D631" s="93" t="s">
        <v>912</v>
      </c>
      <c r="E631" s="93" t="s">
        <v>340</v>
      </c>
      <c r="F631" s="94">
        <v>327.9</v>
      </c>
      <c r="G631" s="94">
        <v>327.9</v>
      </c>
      <c r="H631" s="94">
        <v>327.9</v>
      </c>
    </row>
    <row r="632" spans="1:8" s="24" customFormat="1" ht="45" customHeight="1" x14ac:dyDescent="0.25">
      <c r="A632" s="99" t="s">
        <v>606</v>
      </c>
      <c r="B632" s="93" t="s">
        <v>111</v>
      </c>
      <c r="C632" s="93" t="s">
        <v>53</v>
      </c>
      <c r="D632" s="93" t="s">
        <v>913</v>
      </c>
      <c r="E632" s="93" t="s">
        <v>56</v>
      </c>
      <c r="F632" s="94">
        <f>F633</f>
        <v>36.4</v>
      </c>
      <c r="G632" s="94">
        <f t="shared" ref="G632:H632" si="146">G633</f>
        <v>36.4</v>
      </c>
      <c r="H632" s="94">
        <f t="shared" si="146"/>
        <v>36.4</v>
      </c>
    </row>
    <row r="633" spans="1:8" s="24" customFormat="1" ht="32.25" customHeight="1" x14ac:dyDescent="0.25">
      <c r="A633" s="99" t="s">
        <v>337</v>
      </c>
      <c r="B633" s="93" t="s">
        <v>111</v>
      </c>
      <c r="C633" s="93" t="s">
        <v>53</v>
      </c>
      <c r="D633" s="93" t="s">
        <v>913</v>
      </c>
      <c r="E633" s="93" t="s">
        <v>338</v>
      </c>
      <c r="F633" s="94">
        <f>F634</f>
        <v>36.4</v>
      </c>
      <c r="G633" s="94">
        <f t="shared" ref="G633:H633" si="147">G634</f>
        <v>36.4</v>
      </c>
      <c r="H633" s="94">
        <f t="shared" si="147"/>
        <v>36.4</v>
      </c>
    </row>
    <row r="634" spans="1:8" s="24" customFormat="1" ht="17.25" customHeight="1" x14ac:dyDescent="0.25">
      <c r="A634" s="99" t="s">
        <v>339</v>
      </c>
      <c r="B634" s="93" t="s">
        <v>111</v>
      </c>
      <c r="C634" s="93" t="s">
        <v>53</v>
      </c>
      <c r="D634" s="93" t="s">
        <v>913</v>
      </c>
      <c r="E634" s="93" t="s">
        <v>340</v>
      </c>
      <c r="F634" s="94">
        <v>36.4</v>
      </c>
      <c r="G634" s="94">
        <v>36.4</v>
      </c>
      <c r="H634" s="94">
        <v>36.4</v>
      </c>
    </row>
    <row r="635" spans="1:8" s="24" customFormat="1" ht="64.5" x14ac:dyDescent="0.25">
      <c r="A635" s="99" t="s">
        <v>346</v>
      </c>
      <c r="B635" s="93" t="s">
        <v>111</v>
      </c>
      <c r="C635" s="93" t="s">
        <v>53</v>
      </c>
      <c r="D635" s="93" t="s">
        <v>914</v>
      </c>
      <c r="E635" s="93" t="s">
        <v>56</v>
      </c>
      <c r="F635" s="94">
        <f>F636</f>
        <v>80.2</v>
      </c>
      <c r="G635" s="94">
        <f t="shared" ref="G635:H635" si="148">G636</f>
        <v>80.2</v>
      </c>
      <c r="H635" s="94">
        <f t="shared" si="148"/>
        <v>80.2</v>
      </c>
    </row>
    <row r="636" spans="1:8" s="24" customFormat="1" ht="30.75" customHeight="1" x14ac:dyDescent="0.25">
      <c r="A636" s="99" t="s">
        <v>337</v>
      </c>
      <c r="B636" s="93" t="s">
        <v>111</v>
      </c>
      <c r="C636" s="93" t="s">
        <v>53</v>
      </c>
      <c r="D636" s="93" t="s">
        <v>914</v>
      </c>
      <c r="E636" s="93" t="s">
        <v>338</v>
      </c>
      <c r="F636" s="94">
        <f>F637</f>
        <v>80.2</v>
      </c>
      <c r="G636" s="94">
        <f t="shared" ref="G636:H636" si="149">G637</f>
        <v>80.2</v>
      </c>
      <c r="H636" s="94">
        <f t="shared" si="149"/>
        <v>80.2</v>
      </c>
    </row>
    <row r="637" spans="1:8" s="24" customFormat="1" ht="19.5" customHeight="1" x14ac:dyDescent="0.25">
      <c r="A637" s="99" t="s">
        <v>339</v>
      </c>
      <c r="B637" s="93" t="s">
        <v>111</v>
      </c>
      <c r="C637" s="93" t="s">
        <v>53</v>
      </c>
      <c r="D637" s="93" t="s">
        <v>914</v>
      </c>
      <c r="E637" s="93" t="s">
        <v>340</v>
      </c>
      <c r="F637" s="94">
        <v>80.2</v>
      </c>
      <c r="G637" s="94">
        <v>80.2</v>
      </c>
      <c r="H637" s="94">
        <v>80.2</v>
      </c>
    </row>
    <row r="638" spans="1:8" s="24" customFormat="1" ht="145.5" customHeight="1" x14ac:dyDescent="0.25">
      <c r="A638" s="99" t="s">
        <v>348</v>
      </c>
      <c r="B638" s="93" t="s">
        <v>111</v>
      </c>
      <c r="C638" s="93" t="s">
        <v>53</v>
      </c>
      <c r="D638" s="93" t="s">
        <v>915</v>
      </c>
      <c r="E638" s="93" t="s">
        <v>56</v>
      </c>
      <c r="F638" s="94">
        <f>F639</f>
        <v>52.4</v>
      </c>
      <c r="G638" s="94">
        <f t="shared" ref="G638:H638" si="150">G639</f>
        <v>26</v>
      </c>
      <c r="H638" s="94">
        <f t="shared" si="150"/>
        <v>26.9</v>
      </c>
    </row>
    <row r="639" spans="1:8" s="24" customFormat="1" ht="39" x14ac:dyDescent="0.25">
      <c r="A639" s="99" t="s">
        <v>337</v>
      </c>
      <c r="B639" s="93" t="s">
        <v>111</v>
      </c>
      <c r="C639" s="93" t="s">
        <v>53</v>
      </c>
      <c r="D639" s="93" t="s">
        <v>915</v>
      </c>
      <c r="E639" s="93" t="s">
        <v>338</v>
      </c>
      <c r="F639" s="94">
        <f>F640</f>
        <v>52.4</v>
      </c>
      <c r="G639" s="94">
        <f t="shared" ref="G639:H639" si="151">G640</f>
        <v>26</v>
      </c>
      <c r="H639" s="94">
        <f t="shared" si="151"/>
        <v>26.9</v>
      </c>
    </row>
    <row r="640" spans="1:8" s="24" customFormat="1" ht="15" x14ac:dyDescent="0.25">
      <c r="A640" s="99" t="s">
        <v>339</v>
      </c>
      <c r="B640" s="93" t="s">
        <v>111</v>
      </c>
      <c r="C640" s="93" t="s">
        <v>53</v>
      </c>
      <c r="D640" s="93" t="s">
        <v>915</v>
      </c>
      <c r="E640" s="93" t="s">
        <v>340</v>
      </c>
      <c r="F640" s="94">
        <v>52.4</v>
      </c>
      <c r="G640" s="94">
        <v>26</v>
      </c>
      <c r="H640" s="94">
        <v>26.9</v>
      </c>
    </row>
    <row r="641" spans="1:8" s="24" customFormat="1" ht="39" x14ac:dyDescent="0.25">
      <c r="A641" s="99" t="s">
        <v>350</v>
      </c>
      <c r="B641" s="93" t="s">
        <v>111</v>
      </c>
      <c r="C641" s="93" t="s">
        <v>53</v>
      </c>
      <c r="D641" s="93" t="s">
        <v>916</v>
      </c>
      <c r="E641" s="93" t="s">
        <v>56</v>
      </c>
      <c r="F641" s="94">
        <f>F642</f>
        <v>7461.5</v>
      </c>
      <c r="G641" s="94">
        <f t="shared" ref="G641:H641" si="152">G642</f>
        <v>7297.2</v>
      </c>
      <c r="H641" s="94">
        <f t="shared" si="152"/>
        <v>7419.3</v>
      </c>
    </row>
    <row r="642" spans="1:8" s="24" customFormat="1" ht="29.25" customHeight="1" x14ac:dyDescent="0.25">
      <c r="A642" s="99" t="s">
        <v>337</v>
      </c>
      <c r="B642" s="93" t="s">
        <v>111</v>
      </c>
      <c r="C642" s="93" t="s">
        <v>53</v>
      </c>
      <c r="D642" s="93" t="s">
        <v>916</v>
      </c>
      <c r="E642" s="93" t="s">
        <v>338</v>
      </c>
      <c r="F642" s="94">
        <f>F643</f>
        <v>7461.5</v>
      </c>
      <c r="G642" s="94">
        <f t="shared" ref="G642:H642" si="153">G643</f>
        <v>7297.2</v>
      </c>
      <c r="H642" s="94">
        <f t="shared" si="153"/>
        <v>7419.3</v>
      </c>
    </row>
    <row r="643" spans="1:8" s="24" customFormat="1" ht="18" customHeight="1" x14ac:dyDescent="0.25">
      <c r="A643" s="99" t="s">
        <v>339</v>
      </c>
      <c r="B643" s="93" t="s">
        <v>111</v>
      </c>
      <c r="C643" s="93" t="s">
        <v>53</v>
      </c>
      <c r="D643" s="93" t="s">
        <v>916</v>
      </c>
      <c r="E643" s="93" t="s">
        <v>340</v>
      </c>
      <c r="F643" s="94">
        <v>7461.5</v>
      </c>
      <c r="G643" s="94">
        <v>7297.2</v>
      </c>
      <c r="H643" s="94">
        <v>7419.3</v>
      </c>
    </row>
    <row r="644" spans="1:8" s="24" customFormat="1" ht="47.25" hidden="1" customHeight="1" x14ac:dyDescent="0.25">
      <c r="A644" s="99" t="s">
        <v>601</v>
      </c>
      <c r="B644" s="93" t="s">
        <v>111</v>
      </c>
      <c r="C644" s="93" t="s">
        <v>53</v>
      </c>
      <c r="D644" s="93" t="s">
        <v>618</v>
      </c>
      <c r="E644" s="93" t="s">
        <v>56</v>
      </c>
      <c r="F644" s="94"/>
      <c r="G644" s="94"/>
      <c r="H644" s="94"/>
    </row>
    <row r="645" spans="1:8" s="24" customFormat="1" ht="28.5" hidden="1" customHeight="1" x14ac:dyDescent="0.25">
      <c r="A645" s="99" t="s">
        <v>337</v>
      </c>
      <c r="B645" s="93" t="s">
        <v>111</v>
      </c>
      <c r="C645" s="93" t="s">
        <v>53</v>
      </c>
      <c r="D645" s="93" t="s">
        <v>618</v>
      </c>
      <c r="E645" s="93" t="s">
        <v>338</v>
      </c>
      <c r="F645" s="94"/>
      <c r="G645" s="94"/>
      <c r="H645" s="94"/>
    </row>
    <row r="646" spans="1:8" s="24" customFormat="1" ht="18" hidden="1" customHeight="1" x14ac:dyDescent="0.25">
      <c r="A646" s="99" t="s">
        <v>339</v>
      </c>
      <c r="B646" s="93" t="s">
        <v>111</v>
      </c>
      <c r="C646" s="93" t="s">
        <v>53</v>
      </c>
      <c r="D646" s="93" t="s">
        <v>618</v>
      </c>
      <c r="E646" s="93" t="s">
        <v>340</v>
      </c>
      <c r="F646" s="94"/>
      <c r="G646" s="94"/>
      <c r="H646" s="94"/>
    </row>
    <row r="647" spans="1:8" s="24" customFormat="1" ht="30.75" hidden="1" customHeight="1" x14ac:dyDescent="0.25">
      <c r="A647" s="99" t="s">
        <v>834</v>
      </c>
      <c r="B647" s="93" t="s">
        <v>111</v>
      </c>
      <c r="C647" s="93" t="s">
        <v>53</v>
      </c>
      <c r="D647" s="93" t="s">
        <v>835</v>
      </c>
      <c r="E647" s="93" t="s">
        <v>56</v>
      </c>
      <c r="F647" s="94"/>
      <c r="G647" s="94"/>
      <c r="H647" s="94"/>
    </row>
    <row r="648" spans="1:8" s="24" customFormat="1" ht="30" hidden="1" customHeight="1" x14ac:dyDescent="0.25">
      <c r="A648" s="99" t="s">
        <v>337</v>
      </c>
      <c r="B648" s="93" t="s">
        <v>111</v>
      </c>
      <c r="C648" s="93" t="s">
        <v>53</v>
      </c>
      <c r="D648" s="93" t="s">
        <v>835</v>
      </c>
      <c r="E648" s="93" t="s">
        <v>338</v>
      </c>
      <c r="F648" s="94"/>
      <c r="G648" s="94"/>
      <c r="H648" s="94"/>
    </row>
    <row r="649" spans="1:8" s="24" customFormat="1" ht="18" hidden="1" customHeight="1" x14ac:dyDescent="0.25">
      <c r="A649" s="99" t="s">
        <v>339</v>
      </c>
      <c r="B649" s="93" t="s">
        <v>111</v>
      </c>
      <c r="C649" s="93" t="s">
        <v>53</v>
      </c>
      <c r="D649" s="93" t="s">
        <v>835</v>
      </c>
      <c r="E649" s="93" t="s">
        <v>340</v>
      </c>
      <c r="F649" s="94"/>
      <c r="G649" s="94"/>
      <c r="H649" s="94"/>
    </row>
    <row r="650" spans="1:8" s="24" customFormat="1" ht="45" hidden="1" customHeight="1" x14ac:dyDescent="0.25">
      <c r="A650" s="99" t="s">
        <v>710</v>
      </c>
      <c r="B650" s="93" t="s">
        <v>111</v>
      </c>
      <c r="C650" s="93" t="s">
        <v>53</v>
      </c>
      <c r="D650" s="93" t="s">
        <v>711</v>
      </c>
      <c r="E650" s="93" t="s">
        <v>56</v>
      </c>
      <c r="F650" s="94"/>
      <c r="G650" s="94"/>
      <c r="H650" s="94"/>
    </row>
    <row r="651" spans="1:8" s="24" customFormat="1" ht="42" hidden="1" customHeight="1" x14ac:dyDescent="0.25">
      <c r="A651" s="99" t="s">
        <v>344</v>
      </c>
      <c r="B651" s="93" t="s">
        <v>111</v>
      </c>
      <c r="C651" s="93" t="s">
        <v>53</v>
      </c>
      <c r="D651" s="93" t="s">
        <v>719</v>
      </c>
      <c r="E651" s="93" t="s">
        <v>56</v>
      </c>
      <c r="F651" s="94"/>
      <c r="G651" s="94"/>
      <c r="H651" s="94"/>
    </row>
    <row r="652" spans="1:8" s="24" customFormat="1" ht="27" hidden="1" customHeight="1" x14ac:dyDescent="0.25">
      <c r="A652" s="99" t="s">
        <v>337</v>
      </c>
      <c r="B652" s="93" t="s">
        <v>111</v>
      </c>
      <c r="C652" s="93" t="s">
        <v>53</v>
      </c>
      <c r="D652" s="93" t="s">
        <v>719</v>
      </c>
      <c r="E652" s="93" t="s">
        <v>338</v>
      </c>
      <c r="F652" s="94"/>
      <c r="G652" s="94"/>
      <c r="H652" s="94"/>
    </row>
    <row r="653" spans="1:8" s="24" customFormat="1" ht="18" hidden="1" customHeight="1" x14ac:dyDescent="0.25">
      <c r="A653" s="99" t="s">
        <v>339</v>
      </c>
      <c r="B653" s="93" t="s">
        <v>111</v>
      </c>
      <c r="C653" s="93" t="s">
        <v>53</v>
      </c>
      <c r="D653" s="93" t="s">
        <v>719</v>
      </c>
      <c r="E653" s="93" t="s">
        <v>340</v>
      </c>
      <c r="F653" s="94"/>
      <c r="G653" s="94"/>
      <c r="H653" s="94"/>
    </row>
    <row r="654" spans="1:8" s="24" customFormat="1" ht="65.25" hidden="1" customHeight="1" x14ac:dyDescent="0.25">
      <c r="A654" s="99" t="s">
        <v>346</v>
      </c>
      <c r="B654" s="93" t="s">
        <v>111</v>
      </c>
      <c r="C654" s="93" t="s">
        <v>53</v>
      </c>
      <c r="D654" s="93" t="s">
        <v>712</v>
      </c>
      <c r="E654" s="93" t="s">
        <v>56</v>
      </c>
      <c r="F654" s="94"/>
      <c r="G654" s="94"/>
      <c r="H654" s="94"/>
    </row>
    <row r="655" spans="1:8" s="24" customFormat="1" ht="31.5" hidden="1" customHeight="1" x14ac:dyDescent="0.25">
      <c r="A655" s="99" t="s">
        <v>337</v>
      </c>
      <c r="B655" s="93" t="s">
        <v>111</v>
      </c>
      <c r="C655" s="93" t="s">
        <v>53</v>
      </c>
      <c r="D655" s="93" t="s">
        <v>712</v>
      </c>
      <c r="E655" s="93" t="s">
        <v>338</v>
      </c>
      <c r="F655" s="94"/>
      <c r="G655" s="94"/>
      <c r="H655" s="94"/>
    </row>
    <row r="656" spans="1:8" s="24" customFormat="1" ht="18" hidden="1" customHeight="1" x14ac:dyDescent="0.25">
      <c r="A656" s="99" t="s">
        <v>339</v>
      </c>
      <c r="B656" s="93" t="s">
        <v>111</v>
      </c>
      <c r="C656" s="93" t="s">
        <v>53</v>
      </c>
      <c r="D656" s="93" t="s">
        <v>712</v>
      </c>
      <c r="E656" s="93" t="s">
        <v>340</v>
      </c>
      <c r="F656" s="94"/>
      <c r="G656" s="94"/>
      <c r="H656" s="94"/>
    </row>
    <row r="657" spans="1:8" s="24" customFormat="1" ht="147.75" hidden="1" customHeight="1" x14ac:dyDescent="0.25">
      <c r="A657" s="99" t="s">
        <v>348</v>
      </c>
      <c r="B657" s="93" t="s">
        <v>111</v>
      </c>
      <c r="C657" s="93" t="s">
        <v>53</v>
      </c>
      <c r="D657" s="93" t="s">
        <v>713</v>
      </c>
      <c r="E657" s="93" t="s">
        <v>56</v>
      </c>
      <c r="F657" s="94"/>
      <c r="G657" s="94"/>
      <c r="H657" s="94"/>
    </row>
    <row r="658" spans="1:8" s="24" customFormat="1" ht="28.5" hidden="1" customHeight="1" x14ac:dyDescent="0.25">
      <c r="A658" s="99" t="s">
        <v>337</v>
      </c>
      <c r="B658" s="93" t="s">
        <v>111</v>
      </c>
      <c r="C658" s="93" t="s">
        <v>53</v>
      </c>
      <c r="D658" s="93" t="s">
        <v>713</v>
      </c>
      <c r="E658" s="93" t="s">
        <v>338</v>
      </c>
      <c r="F658" s="94"/>
      <c r="G658" s="94"/>
      <c r="H658" s="94"/>
    </row>
    <row r="659" spans="1:8" s="24" customFormat="1" ht="18" hidden="1" customHeight="1" x14ac:dyDescent="0.25">
      <c r="A659" s="99" t="s">
        <v>339</v>
      </c>
      <c r="B659" s="93" t="s">
        <v>111</v>
      </c>
      <c r="C659" s="93" t="s">
        <v>53</v>
      </c>
      <c r="D659" s="93" t="s">
        <v>713</v>
      </c>
      <c r="E659" s="93" t="s">
        <v>340</v>
      </c>
      <c r="F659" s="94"/>
      <c r="G659" s="94"/>
      <c r="H659" s="94"/>
    </row>
    <row r="660" spans="1:8" s="24" customFormat="1" ht="45.75" hidden="1" customHeight="1" x14ac:dyDescent="0.25">
      <c r="A660" s="99" t="s">
        <v>350</v>
      </c>
      <c r="B660" s="93" t="s">
        <v>111</v>
      </c>
      <c r="C660" s="93" t="s">
        <v>53</v>
      </c>
      <c r="D660" s="93" t="s">
        <v>714</v>
      </c>
      <c r="E660" s="93" t="s">
        <v>56</v>
      </c>
      <c r="F660" s="94"/>
      <c r="G660" s="94"/>
      <c r="H660" s="94"/>
    </row>
    <row r="661" spans="1:8" s="24" customFormat="1" ht="27" hidden="1" customHeight="1" x14ac:dyDescent="0.25">
      <c r="A661" s="99" t="s">
        <v>337</v>
      </c>
      <c r="B661" s="93" t="s">
        <v>111</v>
      </c>
      <c r="C661" s="93" t="s">
        <v>53</v>
      </c>
      <c r="D661" s="93" t="s">
        <v>714</v>
      </c>
      <c r="E661" s="93" t="s">
        <v>338</v>
      </c>
      <c r="F661" s="94"/>
      <c r="G661" s="94"/>
      <c r="H661" s="94"/>
    </row>
    <row r="662" spans="1:8" s="24" customFormat="1" ht="18" hidden="1" customHeight="1" x14ac:dyDescent="0.25">
      <c r="A662" s="99" t="s">
        <v>339</v>
      </c>
      <c r="B662" s="93" t="s">
        <v>111</v>
      </c>
      <c r="C662" s="93" t="s">
        <v>53</v>
      </c>
      <c r="D662" s="93" t="s">
        <v>714</v>
      </c>
      <c r="E662" s="93" t="s">
        <v>340</v>
      </c>
      <c r="F662" s="94"/>
      <c r="G662" s="94"/>
      <c r="H662" s="94"/>
    </row>
    <row r="663" spans="1:8" s="24" customFormat="1" ht="19.5" customHeight="1" x14ac:dyDescent="0.25">
      <c r="A663" s="99" t="s">
        <v>352</v>
      </c>
      <c r="B663" s="93" t="s">
        <v>111</v>
      </c>
      <c r="C663" s="93" t="s">
        <v>58</v>
      </c>
      <c r="D663" s="93" t="s">
        <v>55</v>
      </c>
      <c r="E663" s="93" t="s">
        <v>56</v>
      </c>
      <c r="F663" s="94">
        <f>F692</f>
        <v>26420.699999999997</v>
      </c>
      <c r="G663" s="94">
        <f t="shared" ref="G663:H663" si="154">G692</f>
        <v>23542.400000000001</v>
      </c>
      <c r="H663" s="94">
        <f t="shared" si="154"/>
        <v>24846.6</v>
      </c>
    </row>
    <row r="664" spans="1:8" s="24" customFormat="1" ht="39" hidden="1" x14ac:dyDescent="0.25">
      <c r="A664" s="99" t="s">
        <v>332</v>
      </c>
      <c r="B664" s="93" t="s">
        <v>111</v>
      </c>
      <c r="C664" s="93" t="s">
        <v>58</v>
      </c>
      <c r="D664" s="93" t="s">
        <v>333</v>
      </c>
      <c r="E664" s="93" t="s">
        <v>56</v>
      </c>
      <c r="F664" s="94"/>
      <c r="G664" s="94"/>
      <c r="H664" s="94"/>
    </row>
    <row r="665" spans="1:8" s="24" customFormat="1" ht="51.75" hidden="1" x14ac:dyDescent="0.25">
      <c r="A665" s="99" t="s">
        <v>334</v>
      </c>
      <c r="B665" s="93" t="s">
        <v>111</v>
      </c>
      <c r="C665" s="93" t="s">
        <v>58</v>
      </c>
      <c r="D665" s="93" t="s">
        <v>335</v>
      </c>
      <c r="E665" s="93" t="s">
        <v>56</v>
      </c>
      <c r="F665" s="94"/>
      <c r="G665" s="94"/>
      <c r="H665" s="94"/>
    </row>
    <row r="666" spans="1:8" s="24" customFormat="1" ht="15" hidden="1" x14ac:dyDescent="0.25">
      <c r="A666" s="99" t="s">
        <v>132</v>
      </c>
      <c r="B666" s="93" t="s">
        <v>111</v>
      </c>
      <c r="C666" s="93" t="s">
        <v>58</v>
      </c>
      <c r="D666" s="93" t="s">
        <v>336</v>
      </c>
      <c r="E666" s="93" t="s">
        <v>56</v>
      </c>
      <c r="F666" s="94"/>
      <c r="G666" s="94"/>
      <c r="H666" s="94"/>
    </row>
    <row r="667" spans="1:8" s="24" customFormat="1" ht="39" hidden="1" x14ac:dyDescent="0.25">
      <c r="A667" s="99" t="s">
        <v>337</v>
      </c>
      <c r="B667" s="93" t="s">
        <v>111</v>
      </c>
      <c r="C667" s="93" t="s">
        <v>58</v>
      </c>
      <c r="D667" s="93" t="s">
        <v>336</v>
      </c>
      <c r="E667" s="93" t="s">
        <v>338</v>
      </c>
      <c r="F667" s="94"/>
      <c r="G667" s="94"/>
      <c r="H667" s="94"/>
    </row>
    <row r="668" spans="1:8" s="24" customFormat="1" ht="15" hidden="1" x14ac:dyDescent="0.25">
      <c r="A668" s="99" t="s">
        <v>339</v>
      </c>
      <c r="B668" s="93" t="s">
        <v>111</v>
      </c>
      <c r="C668" s="93" t="s">
        <v>58</v>
      </c>
      <c r="D668" s="93" t="s">
        <v>336</v>
      </c>
      <c r="E668" s="93" t="s">
        <v>340</v>
      </c>
      <c r="F668" s="94"/>
      <c r="G668" s="94"/>
      <c r="H668" s="94"/>
    </row>
    <row r="669" spans="1:8" s="24" customFormat="1" ht="39" hidden="1" x14ac:dyDescent="0.25">
      <c r="A669" s="99" t="s">
        <v>353</v>
      </c>
      <c r="B669" s="93" t="s">
        <v>111</v>
      </c>
      <c r="C669" s="93" t="s">
        <v>58</v>
      </c>
      <c r="D669" s="93" t="s">
        <v>354</v>
      </c>
      <c r="E669" s="93" t="s">
        <v>56</v>
      </c>
      <c r="F669" s="94"/>
      <c r="G669" s="94"/>
      <c r="H669" s="94"/>
    </row>
    <row r="670" spans="1:8" s="24" customFormat="1" ht="77.25" hidden="1" x14ac:dyDescent="0.25">
      <c r="A670" s="99" t="s">
        <v>355</v>
      </c>
      <c r="B670" s="93" t="s">
        <v>111</v>
      </c>
      <c r="C670" s="93" t="s">
        <v>58</v>
      </c>
      <c r="D670" s="93" t="s">
        <v>356</v>
      </c>
      <c r="E670" s="93" t="s">
        <v>56</v>
      </c>
      <c r="F670" s="94"/>
      <c r="G670" s="94"/>
      <c r="H670" s="94"/>
    </row>
    <row r="671" spans="1:8" s="24" customFormat="1" ht="15" hidden="1" x14ac:dyDescent="0.25">
      <c r="A671" s="99" t="s">
        <v>132</v>
      </c>
      <c r="B671" s="93" t="s">
        <v>111</v>
      </c>
      <c r="C671" s="93" t="s">
        <v>58</v>
      </c>
      <c r="D671" s="93" t="s">
        <v>357</v>
      </c>
      <c r="E671" s="93" t="s">
        <v>56</v>
      </c>
      <c r="F671" s="94"/>
      <c r="G671" s="94"/>
      <c r="H671" s="94"/>
    </row>
    <row r="672" spans="1:8" s="24" customFormat="1" ht="64.5" hidden="1" x14ac:dyDescent="0.25">
      <c r="A672" s="99" t="s">
        <v>65</v>
      </c>
      <c r="B672" s="93" t="s">
        <v>111</v>
      </c>
      <c r="C672" s="93" t="s">
        <v>58</v>
      </c>
      <c r="D672" s="93" t="s">
        <v>357</v>
      </c>
      <c r="E672" s="93" t="s">
        <v>66</v>
      </c>
      <c r="F672" s="94"/>
      <c r="G672" s="94"/>
      <c r="H672" s="94"/>
    </row>
    <row r="673" spans="1:8" s="24" customFormat="1" ht="26.25" hidden="1" x14ac:dyDescent="0.25">
      <c r="A673" s="99" t="s">
        <v>190</v>
      </c>
      <c r="B673" s="93" t="s">
        <v>111</v>
      </c>
      <c r="C673" s="93" t="s">
        <v>58</v>
      </c>
      <c r="D673" s="93" t="s">
        <v>357</v>
      </c>
      <c r="E673" s="93" t="s">
        <v>191</v>
      </c>
      <c r="F673" s="94"/>
      <c r="G673" s="94"/>
      <c r="H673" s="94"/>
    </row>
    <row r="674" spans="1:8" s="24" customFormat="1" ht="25.5" hidden="1" customHeight="1" x14ac:dyDescent="0.25">
      <c r="A674" s="110" t="s">
        <v>358</v>
      </c>
      <c r="B674" s="111" t="s">
        <v>111</v>
      </c>
      <c r="C674" s="111" t="s">
        <v>58</v>
      </c>
      <c r="D674" s="111" t="s">
        <v>359</v>
      </c>
      <c r="E674" s="111" t="s">
        <v>56</v>
      </c>
      <c r="F674" s="107"/>
      <c r="G674" s="107"/>
      <c r="H674" s="107"/>
    </row>
    <row r="675" spans="1:8" s="24" customFormat="1" ht="25.5" hidden="1" customHeight="1" x14ac:dyDescent="0.25">
      <c r="A675" s="99" t="s">
        <v>360</v>
      </c>
      <c r="B675" s="93" t="s">
        <v>111</v>
      </c>
      <c r="C675" s="93" t="s">
        <v>58</v>
      </c>
      <c r="D675" s="93" t="s">
        <v>361</v>
      </c>
      <c r="E675" s="93" t="s">
        <v>56</v>
      </c>
      <c r="F675" s="94"/>
      <c r="G675" s="94"/>
      <c r="H675" s="94"/>
    </row>
    <row r="676" spans="1:8" s="24" customFormat="1" ht="25.5" hidden="1" customHeight="1" x14ac:dyDescent="0.25">
      <c r="A676" s="99" t="s">
        <v>188</v>
      </c>
      <c r="B676" s="93" t="s">
        <v>111</v>
      </c>
      <c r="C676" s="93" t="s">
        <v>58</v>
      </c>
      <c r="D676" s="93" t="s">
        <v>362</v>
      </c>
      <c r="E676" s="93" t="s">
        <v>56</v>
      </c>
      <c r="F676" s="94"/>
      <c r="G676" s="94"/>
      <c r="H676" s="94"/>
    </row>
    <row r="677" spans="1:8" s="24" customFormat="1" ht="25.5" hidden="1" customHeight="1" x14ac:dyDescent="0.25">
      <c r="A677" s="99" t="s">
        <v>65</v>
      </c>
      <c r="B677" s="93" t="s">
        <v>111</v>
      </c>
      <c r="C677" s="93" t="s">
        <v>58</v>
      </c>
      <c r="D677" s="93" t="s">
        <v>362</v>
      </c>
      <c r="E677" s="93" t="s">
        <v>66</v>
      </c>
      <c r="F677" s="94"/>
      <c r="G677" s="94"/>
      <c r="H677" s="94"/>
    </row>
    <row r="678" spans="1:8" s="24" customFormat="1" ht="12.75" hidden="1" customHeight="1" x14ac:dyDescent="0.25">
      <c r="A678" s="99" t="s">
        <v>190</v>
      </c>
      <c r="B678" s="93" t="s">
        <v>111</v>
      </c>
      <c r="C678" s="93" t="s">
        <v>58</v>
      </c>
      <c r="D678" s="93" t="s">
        <v>362</v>
      </c>
      <c r="E678" s="93" t="s">
        <v>191</v>
      </c>
      <c r="F678" s="94"/>
      <c r="G678" s="94"/>
      <c r="H678" s="94"/>
    </row>
    <row r="679" spans="1:8" s="24" customFormat="1" ht="25.5" hidden="1" customHeight="1" x14ac:dyDescent="0.25">
      <c r="A679" s="99" t="s">
        <v>75</v>
      </c>
      <c r="B679" s="93" t="s">
        <v>111</v>
      </c>
      <c r="C679" s="93" t="s">
        <v>58</v>
      </c>
      <c r="D679" s="93" t="s">
        <v>362</v>
      </c>
      <c r="E679" s="93" t="s">
        <v>76</v>
      </c>
      <c r="F679" s="94"/>
      <c r="G679" s="94"/>
      <c r="H679" s="94"/>
    </row>
    <row r="680" spans="1:8" s="24" customFormat="1" ht="25.5" hidden="1" customHeight="1" x14ac:dyDescent="0.25">
      <c r="A680" s="99" t="s">
        <v>206</v>
      </c>
      <c r="B680" s="93" t="s">
        <v>111</v>
      </c>
      <c r="C680" s="93" t="s">
        <v>58</v>
      </c>
      <c r="D680" s="93" t="s">
        <v>362</v>
      </c>
      <c r="E680" s="93" t="s">
        <v>78</v>
      </c>
      <c r="F680" s="94"/>
      <c r="G680" s="94"/>
      <c r="H680" s="94"/>
    </row>
    <row r="681" spans="1:8" s="24" customFormat="1" ht="39" hidden="1" x14ac:dyDescent="0.25">
      <c r="A681" s="99" t="s">
        <v>363</v>
      </c>
      <c r="B681" s="93" t="s">
        <v>111</v>
      </c>
      <c r="C681" s="93" t="s">
        <v>58</v>
      </c>
      <c r="D681" s="93" t="s">
        <v>364</v>
      </c>
      <c r="E681" s="93" t="s">
        <v>56</v>
      </c>
      <c r="F681" s="94"/>
      <c r="G681" s="94"/>
      <c r="H681" s="94"/>
    </row>
    <row r="682" spans="1:8" s="24" customFormat="1" ht="26.25" hidden="1" x14ac:dyDescent="0.25">
      <c r="A682" s="99" t="s">
        <v>188</v>
      </c>
      <c r="B682" s="93" t="s">
        <v>111</v>
      </c>
      <c r="C682" s="93" t="s">
        <v>58</v>
      </c>
      <c r="D682" s="93" t="s">
        <v>365</v>
      </c>
      <c r="E682" s="93" t="s">
        <v>56</v>
      </c>
      <c r="F682" s="94"/>
      <c r="G682" s="94"/>
      <c r="H682" s="94"/>
    </row>
    <row r="683" spans="1:8" s="24" customFormat="1" ht="26.25" hidden="1" x14ac:dyDescent="0.25">
      <c r="A683" s="99" t="s">
        <v>75</v>
      </c>
      <c r="B683" s="93" t="s">
        <v>111</v>
      </c>
      <c r="C683" s="93" t="s">
        <v>58</v>
      </c>
      <c r="D683" s="93" t="s">
        <v>365</v>
      </c>
      <c r="E683" s="93" t="s">
        <v>76</v>
      </c>
      <c r="F683" s="94"/>
      <c r="G683" s="94"/>
      <c r="H683" s="94"/>
    </row>
    <row r="684" spans="1:8" s="24" customFormat="1" ht="39" hidden="1" x14ac:dyDescent="0.25">
      <c r="A684" s="99" t="s">
        <v>206</v>
      </c>
      <c r="B684" s="93" t="s">
        <v>111</v>
      </c>
      <c r="C684" s="93" t="s">
        <v>58</v>
      </c>
      <c r="D684" s="93" t="s">
        <v>365</v>
      </c>
      <c r="E684" s="93" t="s">
        <v>78</v>
      </c>
      <c r="F684" s="94"/>
      <c r="G684" s="94"/>
      <c r="H684" s="94"/>
    </row>
    <row r="685" spans="1:8" s="24" customFormat="1" ht="26.25" hidden="1" x14ac:dyDescent="0.25">
      <c r="A685" s="99" t="s">
        <v>366</v>
      </c>
      <c r="B685" s="93" t="s">
        <v>111</v>
      </c>
      <c r="C685" s="93" t="s">
        <v>58</v>
      </c>
      <c r="D685" s="93" t="s">
        <v>367</v>
      </c>
      <c r="E685" s="93" t="s">
        <v>56</v>
      </c>
      <c r="F685" s="94"/>
      <c r="G685" s="94"/>
      <c r="H685" s="94"/>
    </row>
    <row r="686" spans="1:8" s="24" customFormat="1" ht="26.25" hidden="1" x14ac:dyDescent="0.25">
      <c r="A686" s="99" t="s">
        <v>188</v>
      </c>
      <c r="B686" s="93" t="s">
        <v>111</v>
      </c>
      <c r="C686" s="93" t="s">
        <v>58</v>
      </c>
      <c r="D686" s="93" t="s">
        <v>368</v>
      </c>
      <c r="E686" s="93" t="s">
        <v>56</v>
      </c>
      <c r="F686" s="94"/>
      <c r="G686" s="94"/>
      <c r="H686" s="94"/>
    </row>
    <row r="687" spans="1:8" s="24" customFormat="1" ht="26.25" hidden="1" x14ac:dyDescent="0.25">
      <c r="A687" s="99" t="s">
        <v>75</v>
      </c>
      <c r="B687" s="93" t="s">
        <v>111</v>
      </c>
      <c r="C687" s="93" t="s">
        <v>58</v>
      </c>
      <c r="D687" s="93" t="s">
        <v>368</v>
      </c>
      <c r="E687" s="93" t="s">
        <v>76</v>
      </c>
      <c r="F687" s="94"/>
      <c r="G687" s="94"/>
      <c r="H687" s="94"/>
    </row>
    <row r="688" spans="1:8" s="24" customFormat="1" ht="39" hidden="1" x14ac:dyDescent="0.25">
      <c r="A688" s="99" t="s">
        <v>206</v>
      </c>
      <c r="B688" s="93" t="s">
        <v>111</v>
      </c>
      <c r="C688" s="93" t="s">
        <v>58</v>
      </c>
      <c r="D688" s="93" t="s">
        <v>368</v>
      </c>
      <c r="E688" s="93" t="s">
        <v>78</v>
      </c>
      <c r="F688" s="94"/>
      <c r="G688" s="94"/>
      <c r="H688" s="94"/>
    </row>
    <row r="689" spans="1:8" s="24" customFormat="1" ht="51.75" hidden="1" x14ac:dyDescent="0.25">
      <c r="A689" s="99" t="s">
        <v>186</v>
      </c>
      <c r="B689" s="93" t="s">
        <v>111</v>
      </c>
      <c r="C689" s="93" t="s">
        <v>58</v>
      </c>
      <c r="D689" s="93" t="s">
        <v>369</v>
      </c>
      <c r="E689" s="93" t="s">
        <v>56</v>
      </c>
      <c r="F689" s="94"/>
      <c r="G689" s="94"/>
      <c r="H689" s="94"/>
    </row>
    <row r="690" spans="1:8" s="24" customFormat="1" ht="15" hidden="1" x14ac:dyDescent="0.25">
      <c r="A690" s="99" t="s">
        <v>79</v>
      </c>
      <c r="B690" s="93" t="s">
        <v>111</v>
      </c>
      <c r="C690" s="93" t="s">
        <v>58</v>
      </c>
      <c r="D690" s="93" t="s">
        <v>369</v>
      </c>
      <c r="E690" s="93" t="s">
        <v>80</v>
      </c>
      <c r="F690" s="94"/>
      <c r="G690" s="94"/>
      <c r="H690" s="94"/>
    </row>
    <row r="691" spans="1:8" s="24" customFormat="1" ht="15" hidden="1" x14ac:dyDescent="0.25">
      <c r="A691" s="99" t="s">
        <v>81</v>
      </c>
      <c r="B691" s="93" t="s">
        <v>111</v>
      </c>
      <c r="C691" s="93" t="s">
        <v>58</v>
      </c>
      <c r="D691" s="93" t="s">
        <v>369</v>
      </c>
      <c r="E691" s="93" t="s">
        <v>82</v>
      </c>
      <c r="F691" s="94"/>
      <c r="G691" s="94"/>
      <c r="H691" s="94"/>
    </row>
    <row r="692" spans="1:8" s="24" customFormat="1" ht="70.5" customHeight="1" x14ac:dyDescent="0.25">
      <c r="A692" s="99" t="s">
        <v>917</v>
      </c>
      <c r="B692" s="93" t="s">
        <v>111</v>
      </c>
      <c r="C692" s="93" t="s">
        <v>58</v>
      </c>
      <c r="D692" s="93" t="s">
        <v>922</v>
      </c>
      <c r="E692" s="93" t="s">
        <v>56</v>
      </c>
      <c r="F692" s="94">
        <f>F693</f>
        <v>26420.699999999997</v>
      </c>
      <c r="G692" s="94">
        <f t="shared" ref="G692:H692" si="155">G693</f>
        <v>23542.400000000001</v>
      </c>
      <c r="H692" s="94">
        <f t="shared" si="155"/>
        <v>24846.6</v>
      </c>
    </row>
    <row r="693" spans="1:8" s="24" customFormat="1" ht="51.75" x14ac:dyDescent="0.25">
      <c r="A693" s="99" t="s">
        <v>921</v>
      </c>
      <c r="B693" s="93" t="s">
        <v>111</v>
      </c>
      <c r="C693" s="93" t="s">
        <v>58</v>
      </c>
      <c r="D693" s="93" t="s">
        <v>923</v>
      </c>
      <c r="E693" s="93" t="s">
        <v>56</v>
      </c>
      <c r="F693" s="94">
        <f>F694+F700+F703+F706+F709</f>
        <v>26420.699999999997</v>
      </c>
      <c r="G693" s="94">
        <f t="shared" ref="G693:H693" si="156">G694+G700+G703+G706+G709</f>
        <v>23542.400000000001</v>
      </c>
      <c r="H693" s="94">
        <f t="shared" si="156"/>
        <v>24846.6</v>
      </c>
    </row>
    <row r="694" spans="1:8" s="24" customFormat="1" ht="26.25" x14ac:dyDescent="0.25">
      <c r="A694" s="99" t="s">
        <v>603</v>
      </c>
      <c r="B694" s="93" t="s">
        <v>111</v>
      </c>
      <c r="C694" s="93" t="s">
        <v>58</v>
      </c>
      <c r="D694" s="93" t="s">
        <v>924</v>
      </c>
      <c r="E694" s="93" t="s">
        <v>56</v>
      </c>
      <c r="F694" s="94">
        <f>F695</f>
        <v>220.1</v>
      </c>
      <c r="G694" s="94">
        <f t="shared" ref="G694:H694" si="157">G695</f>
        <v>220.1</v>
      </c>
      <c r="H694" s="94">
        <f t="shared" si="157"/>
        <v>220.1</v>
      </c>
    </row>
    <row r="695" spans="1:8" s="24" customFormat="1" ht="39" x14ac:dyDescent="0.25">
      <c r="A695" s="99" t="s">
        <v>337</v>
      </c>
      <c r="B695" s="93" t="s">
        <v>111</v>
      </c>
      <c r="C695" s="93" t="s">
        <v>58</v>
      </c>
      <c r="D695" s="93" t="s">
        <v>924</v>
      </c>
      <c r="E695" s="93" t="s">
        <v>338</v>
      </c>
      <c r="F695" s="94">
        <f>F696</f>
        <v>220.1</v>
      </c>
      <c r="G695" s="94">
        <f t="shared" ref="G695:H695" si="158">G696</f>
        <v>220.1</v>
      </c>
      <c r="H695" s="94">
        <f t="shared" si="158"/>
        <v>220.1</v>
      </c>
    </row>
    <row r="696" spans="1:8" s="24" customFormat="1" ht="15" x14ac:dyDescent="0.25">
      <c r="A696" s="99" t="s">
        <v>339</v>
      </c>
      <c r="B696" s="93" t="s">
        <v>111</v>
      </c>
      <c r="C696" s="93" t="s">
        <v>58</v>
      </c>
      <c r="D696" s="93" t="s">
        <v>924</v>
      </c>
      <c r="E696" s="93" t="s">
        <v>340</v>
      </c>
      <c r="F696" s="94">
        <v>220.1</v>
      </c>
      <c r="G696" s="94">
        <v>220.1</v>
      </c>
      <c r="H696" s="94">
        <v>220.1</v>
      </c>
    </row>
    <row r="697" spans="1:8" s="24" customFormat="1" ht="51.75" hidden="1" x14ac:dyDescent="0.25">
      <c r="A697" s="99" t="s">
        <v>601</v>
      </c>
      <c r="B697" s="93" t="s">
        <v>111</v>
      </c>
      <c r="C697" s="93" t="s">
        <v>58</v>
      </c>
      <c r="D697" s="93" t="s">
        <v>621</v>
      </c>
      <c r="E697" s="93" t="s">
        <v>56</v>
      </c>
      <c r="F697" s="94"/>
      <c r="G697" s="94"/>
      <c r="H697" s="94"/>
    </row>
    <row r="698" spans="1:8" s="24" customFormat="1" ht="39" hidden="1" x14ac:dyDescent="0.25">
      <c r="A698" s="99" t="s">
        <v>337</v>
      </c>
      <c r="B698" s="93" t="s">
        <v>111</v>
      </c>
      <c r="C698" s="93" t="s">
        <v>58</v>
      </c>
      <c r="D698" s="93" t="s">
        <v>621</v>
      </c>
      <c r="E698" s="93" t="s">
        <v>338</v>
      </c>
      <c r="F698" s="94"/>
      <c r="G698" s="94"/>
      <c r="H698" s="94"/>
    </row>
    <row r="699" spans="1:8" s="24" customFormat="1" ht="15" hidden="1" x14ac:dyDescent="0.25">
      <c r="A699" s="99" t="s">
        <v>339</v>
      </c>
      <c r="B699" s="93" t="s">
        <v>111</v>
      </c>
      <c r="C699" s="93" t="s">
        <v>58</v>
      </c>
      <c r="D699" s="93" t="s">
        <v>621</v>
      </c>
      <c r="E699" s="93" t="s">
        <v>340</v>
      </c>
      <c r="F699" s="94"/>
      <c r="G699" s="94"/>
      <c r="H699" s="94"/>
    </row>
    <row r="700" spans="1:8" s="24" customFormat="1" ht="39" x14ac:dyDescent="0.25">
      <c r="A700" s="99" t="s">
        <v>606</v>
      </c>
      <c r="B700" s="93" t="s">
        <v>111</v>
      </c>
      <c r="C700" s="93" t="s">
        <v>58</v>
      </c>
      <c r="D700" s="93" t="s">
        <v>925</v>
      </c>
      <c r="E700" s="93" t="s">
        <v>56</v>
      </c>
      <c r="F700" s="94">
        <f>F701</f>
        <v>24.4</v>
      </c>
      <c r="G700" s="94">
        <f t="shared" ref="G700:H700" si="159">G701</f>
        <v>24.4</v>
      </c>
      <c r="H700" s="94">
        <f t="shared" si="159"/>
        <v>24.4</v>
      </c>
    </row>
    <row r="701" spans="1:8" s="24" customFormat="1" ht="39" x14ac:dyDescent="0.25">
      <c r="A701" s="99" t="s">
        <v>337</v>
      </c>
      <c r="B701" s="93" t="s">
        <v>111</v>
      </c>
      <c r="C701" s="93" t="s">
        <v>58</v>
      </c>
      <c r="D701" s="93" t="s">
        <v>925</v>
      </c>
      <c r="E701" s="93" t="s">
        <v>338</v>
      </c>
      <c r="F701" s="94">
        <f>F702</f>
        <v>24.4</v>
      </c>
      <c r="G701" s="94">
        <f t="shared" ref="G701:H701" si="160">G702</f>
        <v>24.4</v>
      </c>
      <c r="H701" s="94">
        <f t="shared" si="160"/>
        <v>24.4</v>
      </c>
    </row>
    <row r="702" spans="1:8" s="24" customFormat="1" ht="15" x14ac:dyDescent="0.25">
      <c r="A702" s="99" t="s">
        <v>339</v>
      </c>
      <c r="B702" s="93" t="s">
        <v>111</v>
      </c>
      <c r="C702" s="93" t="s">
        <v>58</v>
      </c>
      <c r="D702" s="93" t="s">
        <v>925</v>
      </c>
      <c r="E702" s="93" t="s">
        <v>340</v>
      </c>
      <c r="F702" s="94">
        <v>24.4</v>
      </c>
      <c r="G702" s="94">
        <v>24.4</v>
      </c>
      <c r="H702" s="94">
        <v>24.4</v>
      </c>
    </row>
    <row r="703" spans="1:8" s="24" customFormat="1" ht="64.5" x14ac:dyDescent="0.25">
      <c r="A703" s="99" t="s">
        <v>373</v>
      </c>
      <c r="B703" s="93" t="s">
        <v>111</v>
      </c>
      <c r="C703" s="93" t="s">
        <v>58</v>
      </c>
      <c r="D703" s="93" t="s">
        <v>926</v>
      </c>
      <c r="E703" s="93" t="s">
        <v>56</v>
      </c>
      <c r="F703" s="94">
        <f>F704</f>
        <v>281.39999999999998</v>
      </c>
      <c r="G703" s="94">
        <f t="shared" ref="G703:H703" si="161">G704</f>
        <v>281.39999999999998</v>
      </c>
      <c r="H703" s="94">
        <f t="shared" si="161"/>
        <v>281.39999999999998</v>
      </c>
    </row>
    <row r="704" spans="1:8" s="24" customFormat="1" ht="33.75" customHeight="1" x14ac:dyDescent="0.25">
      <c r="A704" s="99" t="s">
        <v>337</v>
      </c>
      <c r="B704" s="93" t="s">
        <v>111</v>
      </c>
      <c r="C704" s="93" t="s">
        <v>58</v>
      </c>
      <c r="D704" s="93" t="s">
        <v>926</v>
      </c>
      <c r="E704" s="93" t="s">
        <v>338</v>
      </c>
      <c r="F704" s="94">
        <f>F705</f>
        <v>281.39999999999998</v>
      </c>
      <c r="G704" s="94">
        <f t="shared" ref="G704:H704" si="162">G705</f>
        <v>281.39999999999998</v>
      </c>
      <c r="H704" s="94">
        <f t="shared" si="162"/>
        <v>281.39999999999998</v>
      </c>
    </row>
    <row r="705" spans="1:8" s="24" customFormat="1" ht="15" x14ac:dyDescent="0.25">
      <c r="A705" s="99" t="s">
        <v>339</v>
      </c>
      <c r="B705" s="93" t="s">
        <v>111</v>
      </c>
      <c r="C705" s="93" t="s">
        <v>58</v>
      </c>
      <c r="D705" s="93" t="s">
        <v>926</v>
      </c>
      <c r="E705" s="93" t="s">
        <v>340</v>
      </c>
      <c r="F705" s="94">
        <v>281.39999999999998</v>
      </c>
      <c r="G705" s="94">
        <v>281.39999999999998</v>
      </c>
      <c r="H705" s="94">
        <v>281.39999999999998</v>
      </c>
    </row>
    <row r="706" spans="1:8" s="24" customFormat="1" ht="39" x14ac:dyDescent="0.25">
      <c r="A706" s="99" t="s">
        <v>344</v>
      </c>
      <c r="B706" s="93" t="s">
        <v>111</v>
      </c>
      <c r="C706" s="93" t="s">
        <v>58</v>
      </c>
      <c r="D706" s="93" t="s">
        <v>927</v>
      </c>
      <c r="E706" s="93" t="s">
        <v>56</v>
      </c>
      <c r="F706" s="94">
        <f>F707</f>
        <v>9820</v>
      </c>
      <c r="G706" s="94">
        <f t="shared" ref="G706:H706" si="163">G707</f>
        <v>4018.5</v>
      </c>
      <c r="H706" s="94">
        <f t="shared" si="163"/>
        <v>3613.5</v>
      </c>
    </row>
    <row r="707" spans="1:8" s="24" customFormat="1" ht="33" customHeight="1" x14ac:dyDescent="0.25">
      <c r="A707" s="99" t="s">
        <v>337</v>
      </c>
      <c r="B707" s="93" t="s">
        <v>111</v>
      </c>
      <c r="C707" s="93" t="s">
        <v>58</v>
      </c>
      <c r="D707" s="93" t="s">
        <v>927</v>
      </c>
      <c r="E707" s="93" t="s">
        <v>338</v>
      </c>
      <c r="F707" s="94">
        <f>F708</f>
        <v>9820</v>
      </c>
      <c r="G707" s="94">
        <f t="shared" ref="G707:H707" si="164">G708</f>
        <v>4018.5</v>
      </c>
      <c r="H707" s="94">
        <f t="shared" si="164"/>
        <v>3613.5</v>
      </c>
    </row>
    <row r="708" spans="1:8" s="24" customFormat="1" ht="18.75" customHeight="1" x14ac:dyDescent="0.25">
      <c r="A708" s="99" t="s">
        <v>339</v>
      </c>
      <c r="B708" s="93" t="s">
        <v>111</v>
      </c>
      <c r="C708" s="93" t="s">
        <v>58</v>
      </c>
      <c r="D708" s="93" t="s">
        <v>927</v>
      </c>
      <c r="E708" s="93" t="s">
        <v>340</v>
      </c>
      <c r="F708" s="94">
        <v>9820</v>
      </c>
      <c r="G708" s="94">
        <v>4018.5</v>
      </c>
      <c r="H708" s="94">
        <v>3613.5</v>
      </c>
    </row>
    <row r="709" spans="1:8" s="24" customFormat="1" ht="32.25" customHeight="1" x14ac:dyDescent="0.25">
      <c r="A709" s="99" t="s">
        <v>376</v>
      </c>
      <c r="B709" s="93" t="s">
        <v>111</v>
      </c>
      <c r="C709" s="93" t="s">
        <v>58</v>
      </c>
      <c r="D709" s="93" t="s">
        <v>928</v>
      </c>
      <c r="E709" s="93" t="s">
        <v>56</v>
      </c>
      <c r="F709" s="94">
        <f>F710</f>
        <v>16074.8</v>
      </c>
      <c r="G709" s="94">
        <f t="shared" ref="G709:H709" si="165">G710</f>
        <v>18998</v>
      </c>
      <c r="H709" s="94">
        <f t="shared" si="165"/>
        <v>20707.2</v>
      </c>
    </row>
    <row r="710" spans="1:8" s="24" customFormat="1" ht="31.5" customHeight="1" x14ac:dyDescent="0.25">
      <c r="A710" s="99" t="s">
        <v>337</v>
      </c>
      <c r="B710" s="93" t="s">
        <v>111</v>
      </c>
      <c r="C710" s="93" t="s">
        <v>58</v>
      </c>
      <c r="D710" s="93" t="s">
        <v>928</v>
      </c>
      <c r="E710" s="93" t="s">
        <v>338</v>
      </c>
      <c r="F710" s="94">
        <f>F711</f>
        <v>16074.8</v>
      </c>
      <c r="G710" s="94">
        <f t="shared" ref="G710:H710" si="166">G711</f>
        <v>18998</v>
      </c>
      <c r="H710" s="94">
        <f t="shared" si="166"/>
        <v>20707.2</v>
      </c>
    </row>
    <row r="711" spans="1:8" s="24" customFormat="1" ht="15" x14ac:dyDescent="0.25">
      <c r="A711" s="99" t="s">
        <v>339</v>
      </c>
      <c r="B711" s="93" t="s">
        <v>111</v>
      </c>
      <c r="C711" s="93" t="s">
        <v>58</v>
      </c>
      <c r="D711" s="93" t="s">
        <v>928</v>
      </c>
      <c r="E711" s="93" t="s">
        <v>340</v>
      </c>
      <c r="F711" s="94">
        <v>16074.8</v>
      </c>
      <c r="G711" s="94">
        <v>18998</v>
      </c>
      <c r="H711" s="94">
        <v>20707.2</v>
      </c>
    </row>
    <row r="712" spans="1:8" s="24" customFormat="1" ht="54" hidden="1" customHeight="1" x14ac:dyDescent="0.25">
      <c r="A712" s="99" t="s">
        <v>378</v>
      </c>
      <c r="B712" s="93" t="s">
        <v>111</v>
      </c>
      <c r="C712" s="93" t="s">
        <v>58</v>
      </c>
      <c r="D712" s="93" t="s">
        <v>379</v>
      </c>
      <c r="E712" s="93" t="s">
        <v>56</v>
      </c>
      <c r="F712" s="94"/>
      <c r="G712" s="94"/>
      <c r="H712" s="94"/>
    </row>
    <row r="713" spans="1:8" s="24" customFormat="1" ht="31.5" hidden="1" customHeight="1" x14ac:dyDescent="0.25">
      <c r="A713" s="99" t="s">
        <v>177</v>
      </c>
      <c r="B713" s="93" t="s">
        <v>111</v>
      </c>
      <c r="C713" s="93" t="s">
        <v>58</v>
      </c>
      <c r="D713" s="93" t="s">
        <v>379</v>
      </c>
      <c r="E713" s="93" t="s">
        <v>178</v>
      </c>
      <c r="F713" s="94"/>
      <c r="G713" s="94"/>
      <c r="H713" s="94"/>
    </row>
    <row r="714" spans="1:8" s="24" customFormat="1" ht="14.25" hidden="1" customHeight="1" x14ac:dyDescent="0.25">
      <c r="A714" s="99" t="s">
        <v>179</v>
      </c>
      <c r="B714" s="93" t="s">
        <v>111</v>
      </c>
      <c r="C714" s="93" t="s">
        <v>58</v>
      </c>
      <c r="D714" s="93" t="s">
        <v>379</v>
      </c>
      <c r="E714" s="93" t="s">
        <v>180</v>
      </c>
      <c r="F714" s="94"/>
      <c r="G714" s="94"/>
      <c r="H714" s="94"/>
    </row>
    <row r="715" spans="1:8" s="24" customFormat="1" ht="96.75" hidden="1" customHeight="1" x14ac:dyDescent="0.25">
      <c r="A715" s="99" t="s">
        <v>717</v>
      </c>
      <c r="B715" s="93" t="s">
        <v>111</v>
      </c>
      <c r="C715" s="93" t="s">
        <v>58</v>
      </c>
      <c r="D715" s="93" t="s">
        <v>715</v>
      </c>
      <c r="E715" s="93" t="s">
        <v>56</v>
      </c>
      <c r="F715" s="94"/>
      <c r="G715" s="94"/>
      <c r="H715" s="94"/>
    </row>
    <row r="716" spans="1:8" s="24" customFormat="1" ht="75.75" hidden="1" customHeight="1" x14ac:dyDescent="0.25">
      <c r="A716" s="99" t="s">
        <v>373</v>
      </c>
      <c r="B716" s="93" t="s">
        <v>111</v>
      </c>
      <c r="C716" s="93" t="s">
        <v>58</v>
      </c>
      <c r="D716" s="93" t="s">
        <v>718</v>
      </c>
      <c r="E716" s="93" t="s">
        <v>56</v>
      </c>
      <c r="F716" s="94"/>
      <c r="G716" s="94"/>
      <c r="H716" s="94"/>
    </row>
    <row r="717" spans="1:8" s="24" customFormat="1" ht="28.5" hidden="1" customHeight="1" x14ac:dyDescent="0.25">
      <c r="A717" s="99" t="s">
        <v>337</v>
      </c>
      <c r="B717" s="93" t="s">
        <v>111</v>
      </c>
      <c r="C717" s="93" t="s">
        <v>58</v>
      </c>
      <c r="D717" s="93" t="s">
        <v>718</v>
      </c>
      <c r="E717" s="93" t="s">
        <v>338</v>
      </c>
      <c r="F717" s="94"/>
      <c r="G717" s="94"/>
      <c r="H717" s="94"/>
    </row>
    <row r="718" spans="1:8" s="24" customFormat="1" ht="14.25" hidden="1" customHeight="1" x14ac:dyDescent="0.25">
      <c r="A718" s="99" t="s">
        <v>339</v>
      </c>
      <c r="B718" s="93" t="s">
        <v>111</v>
      </c>
      <c r="C718" s="93" t="s">
        <v>58</v>
      </c>
      <c r="D718" s="93" t="s">
        <v>718</v>
      </c>
      <c r="E718" s="93" t="s">
        <v>340</v>
      </c>
      <c r="F718" s="94"/>
      <c r="G718" s="94"/>
      <c r="H718" s="94"/>
    </row>
    <row r="719" spans="1:8" s="24" customFormat="1" ht="39.75" hidden="1" customHeight="1" x14ac:dyDescent="0.25">
      <c r="A719" s="99" t="s">
        <v>344</v>
      </c>
      <c r="B719" s="93" t="s">
        <v>111</v>
      </c>
      <c r="C719" s="93" t="s">
        <v>58</v>
      </c>
      <c r="D719" s="93" t="s">
        <v>720</v>
      </c>
      <c r="E719" s="93" t="s">
        <v>56</v>
      </c>
      <c r="F719" s="94"/>
      <c r="G719" s="94"/>
      <c r="H719" s="94"/>
    </row>
    <row r="720" spans="1:8" s="24" customFormat="1" ht="28.5" hidden="1" customHeight="1" x14ac:dyDescent="0.25">
      <c r="A720" s="99" t="s">
        <v>337</v>
      </c>
      <c r="B720" s="93" t="s">
        <v>111</v>
      </c>
      <c r="C720" s="93" t="s">
        <v>58</v>
      </c>
      <c r="D720" s="93" t="s">
        <v>720</v>
      </c>
      <c r="E720" s="93" t="s">
        <v>338</v>
      </c>
      <c r="F720" s="94"/>
      <c r="G720" s="94"/>
      <c r="H720" s="94"/>
    </row>
    <row r="721" spans="1:8" s="24" customFormat="1" ht="14.25" hidden="1" customHeight="1" x14ac:dyDescent="0.25">
      <c r="A721" s="99" t="s">
        <v>339</v>
      </c>
      <c r="B721" s="93" t="s">
        <v>111</v>
      </c>
      <c r="C721" s="93" t="s">
        <v>58</v>
      </c>
      <c r="D721" s="93" t="s">
        <v>720</v>
      </c>
      <c r="E721" s="93" t="s">
        <v>340</v>
      </c>
      <c r="F721" s="94"/>
      <c r="G721" s="94"/>
      <c r="H721" s="94"/>
    </row>
    <row r="722" spans="1:8" s="24" customFormat="1" ht="30" hidden="1" customHeight="1" x14ac:dyDescent="0.25">
      <c r="A722" s="99" t="s">
        <v>376</v>
      </c>
      <c r="B722" s="93" t="s">
        <v>111</v>
      </c>
      <c r="C722" s="93" t="s">
        <v>58</v>
      </c>
      <c r="D722" s="93" t="s">
        <v>721</v>
      </c>
      <c r="E722" s="93" t="s">
        <v>56</v>
      </c>
      <c r="F722" s="94"/>
      <c r="G722" s="94"/>
      <c r="H722" s="94"/>
    </row>
    <row r="723" spans="1:8" s="24" customFormat="1" ht="31.5" hidden="1" customHeight="1" x14ac:dyDescent="0.25">
      <c r="A723" s="99" t="s">
        <v>337</v>
      </c>
      <c r="B723" s="93" t="s">
        <v>111</v>
      </c>
      <c r="C723" s="93" t="s">
        <v>58</v>
      </c>
      <c r="D723" s="93" t="s">
        <v>721</v>
      </c>
      <c r="E723" s="93" t="s">
        <v>338</v>
      </c>
      <c r="F723" s="94"/>
      <c r="G723" s="94"/>
      <c r="H723" s="94"/>
    </row>
    <row r="724" spans="1:8" s="24" customFormat="1" ht="14.25" hidden="1" customHeight="1" x14ac:dyDescent="0.25">
      <c r="A724" s="99" t="s">
        <v>339</v>
      </c>
      <c r="B724" s="93" t="s">
        <v>111</v>
      </c>
      <c r="C724" s="93" t="s">
        <v>58</v>
      </c>
      <c r="D724" s="93" t="s">
        <v>721</v>
      </c>
      <c r="E724" s="93" t="s">
        <v>340</v>
      </c>
      <c r="F724" s="94"/>
      <c r="G724" s="94"/>
      <c r="H724" s="94"/>
    </row>
    <row r="725" spans="1:8" s="24" customFormat="1" ht="14.25" hidden="1" customHeight="1" x14ac:dyDescent="0.25">
      <c r="A725" s="99" t="s">
        <v>380</v>
      </c>
      <c r="B725" s="93" t="s">
        <v>111</v>
      </c>
      <c r="C725" s="93" t="s">
        <v>194</v>
      </c>
      <c r="D725" s="93" t="s">
        <v>55</v>
      </c>
      <c r="E725" s="93" t="s">
        <v>56</v>
      </c>
      <c r="F725" s="94"/>
      <c r="G725" s="94"/>
      <c r="H725" s="94"/>
    </row>
    <row r="726" spans="1:8" s="24" customFormat="1" ht="54.75" hidden="1" customHeight="1" x14ac:dyDescent="0.25">
      <c r="A726" s="99" t="s">
        <v>730</v>
      </c>
      <c r="B726" s="93" t="s">
        <v>111</v>
      </c>
      <c r="C726" s="93" t="s">
        <v>194</v>
      </c>
      <c r="D726" s="93" t="s">
        <v>354</v>
      </c>
      <c r="E726" s="93" t="s">
        <v>56</v>
      </c>
      <c r="F726" s="94"/>
      <c r="G726" s="94"/>
      <c r="H726" s="94"/>
    </row>
    <row r="727" spans="1:8" s="24" customFormat="1" ht="79.5" hidden="1" customHeight="1" x14ac:dyDescent="0.25">
      <c r="A727" s="99" t="s">
        <v>382</v>
      </c>
      <c r="B727" s="93" t="s">
        <v>111</v>
      </c>
      <c r="C727" s="93" t="s">
        <v>194</v>
      </c>
      <c r="D727" s="93" t="s">
        <v>356</v>
      </c>
      <c r="E727" s="93" t="s">
        <v>56</v>
      </c>
      <c r="F727" s="94"/>
      <c r="G727" s="94"/>
      <c r="H727" s="94"/>
    </row>
    <row r="728" spans="1:8" s="24" customFormat="1" ht="14.25" hidden="1" customHeight="1" x14ac:dyDescent="0.25">
      <c r="A728" s="99" t="s">
        <v>132</v>
      </c>
      <c r="B728" s="93" t="s">
        <v>111</v>
      </c>
      <c r="C728" s="93" t="s">
        <v>194</v>
      </c>
      <c r="D728" s="93" t="s">
        <v>357</v>
      </c>
      <c r="E728" s="93" t="s">
        <v>56</v>
      </c>
      <c r="F728" s="94"/>
      <c r="G728" s="94"/>
      <c r="H728" s="94"/>
    </row>
    <row r="729" spans="1:8" s="24" customFormat="1" ht="68.25" hidden="1" customHeight="1" x14ac:dyDescent="0.25">
      <c r="A729" s="99" t="s">
        <v>65</v>
      </c>
      <c r="B729" s="93" t="s">
        <v>111</v>
      </c>
      <c r="C729" s="93" t="s">
        <v>194</v>
      </c>
      <c r="D729" s="93" t="s">
        <v>357</v>
      </c>
      <c r="E729" s="93" t="s">
        <v>66</v>
      </c>
      <c r="F729" s="94"/>
      <c r="G729" s="94"/>
      <c r="H729" s="94"/>
    </row>
    <row r="730" spans="1:8" s="24" customFormat="1" ht="20.25" hidden="1" customHeight="1" x14ac:dyDescent="0.25">
      <c r="A730" s="99" t="s">
        <v>190</v>
      </c>
      <c r="B730" s="93" t="s">
        <v>111</v>
      </c>
      <c r="C730" s="93" t="s">
        <v>194</v>
      </c>
      <c r="D730" s="93" t="s">
        <v>357</v>
      </c>
      <c r="E730" s="93" t="s">
        <v>191</v>
      </c>
      <c r="F730" s="94"/>
      <c r="G730" s="94"/>
      <c r="H730" s="94"/>
    </row>
    <row r="731" spans="1:8" s="24" customFormat="1" ht="45.75" hidden="1" customHeight="1" x14ac:dyDescent="0.25">
      <c r="A731" s="99" t="s">
        <v>744</v>
      </c>
      <c r="B731" s="93" t="s">
        <v>111</v>
      </c>
      <c r="C731" s="93" t="s">
        <v>194</v>
      </c>
      <c r="D731" s="93" t="s">
        <v>722</v>
      </c>
      <c r="E731" s="93" t="s">
        <v>56</v>
      </c>
      <c r="F731" s="94"/>
      <c r="G731" s="94"/>
      <c r="H731" s="94"/>
    </row>
    <row r="732" spans="1:8" s="24" customFormat="1" ht="20.25" hidden="1" customHeight="1" x14ac:dyDescent="0.25">
      <c r="A732" s="99" t="s">
        <v>132</v>
      </c>
      <c r="B732" s="93" t="s">
        <v>111</v>
      </c>
      <c r="C732" s="93" t="s">
        <v>194</v>
      </c>
      <c r="D732" s="93" t="s">
        <v>723</v>
      </c>
      <c r="E732" s="93" t="s">
        <v>56</v>
      </c>
      <c r="F732" s="94"/>
      <c r="G732" s="94"/>
      <c r="H732" s="94"/>
    </row>
    <row r="733" spans="1:8" s="24" customFormat="1" ht="70.5" hidden="1" customHeight="1" x14ac:dyDescent="0.25">
      <c r="A733" s="99" t="s">
        <v>65</v>
      </c>
      <c r="B733" s="93" t="s">
        <v>111</v>
      </c>
      <c r="C733" s="93" t="s">
        <v>194</v>
      </c>
      <c r="D733" s="93" t="s">
        <v>723</v>
      </c>
      <c r="E733" s="93" t="s">
        <v>66</v>
      </c>
      <c r="F733" s="94"/>
      <c r="G733" s="94"/>
      <c r="H733" s="94"/>
    </row>
    <row r="734" spans="1:8" s="24" customFormat="1" ht="20.25" hidden="1" customHeight="1" x14ac:dyDescent="0.25">
      <c r="A734" s="99" t="s">
        <v>190</v>
      </c>
      <c r="B734" s="93" t="s">
        <v>111</v>
      </c>
      <c r="C734" s="93" t="s">
        <v>194</v>
      </c>
      <c r="D734" s="93" t="s">
        <v>723</v>
      </c>
      <c r="E734" s="93" t="s">
        <v>191</v>
      </c>
      <c r="F734" s="94"/>
      <c r="G734" s="94"/>
      <c r="H734" s="94"/>
    </row>
    <row r="735" spans="1:8" s="24" customFormat="1" ht="54.75" hidden="1" customHeight="1" x14ac:dyDescent="0.25">
      <c r="A735" s="110" t="s">
        <v>732</v>
      </c>
      <c r="B735" s="93" t="s">
        <v>111</v>
      </c>
      <c r="C735" s="93" t="s">
        <v>194</v>
      </c>
      <c r="D735" s="93" t="s">
        <v>359</v>
      </c>
      <c r="E735" s="93" t="s">
        <v>56</v>
      </c>
      <c r="F735" s="94"/>
      <c r="G735" s="94"/>
      <c r="H735" s="94"/>
    </row>
    <row r="736" spans="1:8" s="24" customFormat="1" ht="64.5" hidden="1" customHeight="1" x14ac:dyDescent="0.25">
      <c r="A736" s="99" t="s">
        <v>360</v>
      </c>
      <c r="B736" s="93" t="s">
        <v>111</v>
      </c>
      <c r="C736" s="93" t="s">
        <v>194</v>
      </c>
      <c r="D736" s="93" t="s">
        <v>361</v>
      </c>
      <c r="E736" s="93" t="s">
        <v>56</v>
      </c>
      <c r="F736" s="94"/>
      <c r="G736" s="94"/>
      <c r="H736" s="94"/>
    </row>
    <row r="737" spans="1:8" s="24" customFormat="1" ht="30.75" hidden="1" customHeight="1" x14ac:dyDescent="0.25">
      <c r="A737" s="99" t="s">
        <v>188</v>
      </c>
      <c r="B737" s="93" t="s">
        <v>111</v>
      </c>
      <c r="C737" s="93" t="s">
        <v>194</v>
      </c>
      <c r="D737" s="93" t="s">
        <v>362</v>
      </c>
      <c r="E737" s="93" t="s">
        <v>56</v>
      </c>
      <c r="F737" s="94"/>
      <c r="G737" s="94"/>
      <c r="H737" s="94"/>
    </row>
    <row r="738" spans="1:8" s="24" customFormat="1" ht="69" hidden="1" customHeight="1" x14ac:dyDescent="0.25">
      <c r="A738" s="99" t="s">
        <v>65</v>
      </c>
      <c r="B738" s="93" t="s">
        <v>111</v>
      </c>
      <c r="C738" s="93" t="s">
        <v>194</v>
      </c>
      <c r="D738" s="93" t="s">
        <v>362</v>
      </c>
      <c r="E738" s="93" t="s">
        <v>66</v>
      </c>
      <c r="F738" s="94"/>
      <c r="G738" s="94"/>
      <c r="H738" s="94"/>
    </row>
    <row r="739" spans="1:8" s="24" customFormat="1" ht="21" hidden="1" customHeight="1" x14ac:dyDescent="0.25">
      <c r="A739" s="99" t="s">
        <v>190</v>
      </c>
      <c r="B739" s="93" t="s">
        <v>111</v>
      </c>
      <c r="C739" s="93" t="s">
        <v>194</v>
      </c>
      <c r="D739" s="93" t="s">
        <v>362</v>
      </c>
      <c r="E739" s="93" t="s">
        <v>191</v>
      </c>
      <c r="F739" s="94"/>
      <c r="G739" s="94"/>
      <c r="H739" s="94"/>
    </row>
    <row r="740" spans="1:8" s="24" customFormat="1" ht="29.25" hidden="1" customHeight="1" x14ac:dyDescent="0.25">
      <c r="A740" s="99" t="s">
        <v>75</v>
      </c>
      <c r="B740" s="93" t="s">
        <v>111</v>
      </c>
      <c r="C740" s="93" t="s">
        <v>194</v>
      </c>
      <c r="D740" s="93" t="s">
        <v>362</v>
      </c>
      <c r="E740" s="93" t="s">
        <v>76</v>
      </c>
      <c r="F740" s="94"/>
      <c r="G740" s="94"/>
      <c r="H740" s="94"/>
    </row>
    <row r="741" spans="1:8" s="24" customFormat="1" ht="27.75" hidden="1" customHeight="1" x14ac:dyDescent="0.25">
      <c r="A741" s="99" t="s">
        <v>77</v>
      </c>
      <c r="B741" s="93" t="s">
        <v>111</v>
      </c>
      <c r="C741" s="93" t="s">
        <v>194</v>
      </c>
      <c r="D741" s="93" t="s">
        <v>362</v>
      </c>
      <c r="E741" s="93" t="s">
        <v>78</v>
      </c>
      <c r="F741" s="94"/>
      <c r="G741" s="94"/>
      <c r="H741" s="94"/>
    </row>
    <row r="742" spans="1:8" s="24" customFormat="1" ht="27.75" hidden="1" customHeight="1" x14ac:dyDescent="0.25">
      <c r="A742" s="99" t="s">
        <v>75</v>
      </c>
      <c r="B742" s="93" t="s">
        <v>111</v>
      </c>
      <c r="C742" s="93" t="s">
        <v>194</v>
      </c>
      <c r="D742" s="93" t="s">
        <v>362</v>
      </c>
      <c r="E742" s="93" t="s">
        <v>76</v>
      </c>
      <c r="F742" s="94"/>
      <c r="G742" s="94"/>
      <c r="H742" s="94"/>
    </row>
    <row r="743" spans="1:8" s="24" customFormat="1" ht="27.75" hidden="1" customHeight="1" x14ac:dyDescent="0.25">
      <c r="A743" s="99" t="s">
        <v>77</v>
      </c>
      <c r="B743" s="93" t="s">
        <v>111</v>
      </c>
      <c r="C743" s="93" t="s">
        <v>194</v>
      </c>
      <c r="D743" s="93" t="s">
        <v>362</v>
      </c>
      <c r="E743" s="93" t="s">
        <v>78</v>
      </c>
      <c r="F743" s="94"/>
      <c r="G743" s="94"/>
      <c r="H743" s="94"/>
    </row>
    <row r="744" spans="1:8" s="24" customFormat="1" ht="27.75" hidden="1" customHeight="1" x14ac:dyDescent="0.25">
      <c r="A744" s="99" t="s">
        <v>421</v>
      </c>
      <c r="B744" s="93" t="s">
        <v>111</v>
      </c>
      <c r="C744" s="93" t="s">
        <v>194</v>
      </c>
      <c r="D744" s="93" t="s">
        <v>362</v>
      </c>
      <c r="E744" s="93" t="s">
        <v>422</v>
      </c>
      <c r="F744" s="94"/>
      <c r="G744" s="94"/>
      <c r="H744" s="94"/>
    </row>
    <row r="745" spans="1:8" s="24" customFormat="1" ht="27.75" hidden="1" customHeight="1" x14ac:dyDescent="0.25">
      <c r="A745" s="99" t="s">
        <v>845</v>
      </c>
      <c r="B745" s="93" t="s">
        <v>111</v>
      </c>
      <c r="C745" s="93" t="s">
        <v>194</v>
      </c>
      <c r="D745" s="93" t="s">
        <v>362</v>
      </c>
      <c r="E745" s="93" t="s">
        <v>846</v>
      </c>
      <c r="F745" s="94"/>
      <c r="G745" s="94"/>
      <c r="H745" s="94"/>
    </row>
    <row r="746" spans="1:8" s="24" customFormat="1" ht="27.75" hidden="1" customHeight="1" x14ac:dyDescent="0.25">
      <c r="A746" s="99"/>
      <c r="B746" s="93"/>
      <c r="C746" s="93"/>
      <c r="D746" s="93"/>
      <c r="E746" s="93"/>
      <c r="F746" s="94"/>
      <c r="G746" s="94"/>
      <c r="H746" s="94"/>
    </row>
    <row r="747" spans="1:8" s="24" customFormat="1" ht="56.25" hidden="1" customHeight="1" x14ac:dyDescent="0.25">
      <c r="A747" s="99" t="s">
        <v>682</v>
      </c>
      <c r="B747" s="93" t="s">
        <v>111</v>
      </c>
      <c r="C747" s="93" t="s">
        <v>194</v>
      </c>
      <c r="D747" s="93" t="s">
        <v>683</v>
      </c>
      <c r="E747" s="93" t="s">
        <v>56</v>
      </c>
      <c r="F747" s="94"/>
      <c r="G747" s="94"/>
      <c r="H747" s="94"/>
    </row>
    <row r="748" spans="1:8" s="24" customFormat="1" ht="73.5" hidden="1" customHeight="1" x14ac:dyDescent="0.25">
      <c r="A748" s="99" t="s">
        <v>65</v>
      </c>
      <c r="B748" s="93" t="s">
        <v>111</v>
      </c>
      <c r="C748" s="93" t="s">
        <v>194</v>
      </c>
      <c r="D748" s="93" t="s">
        <v>683</v>
      </c>
      <c r="E748" s="93" t="s">
        <v>66</v>
      </c>
      <c r="F748" s="94"/>
      <c r="G748" s="94"/>
      <c r="H748" s="94"/>
    </row>
    <row r="749" spans="1:8" s="24" customFormat="1" ht="21.75" hidden="1" customHeight="1" x14ac:dyDescent="0.25">
      <c r="A749" s="99" t="s">
        <v>190</v>
      </c>
      <c r="B749" s="93" t="s">
        <v>111</v>
      </c>
      <c r="C749" s="93" t="s">
        <v>194</v>
      </c>
      <c r="D749" s="93" t="s">
        <v>683</v>
      </c>
      <c r="E749" s="93" t="s">
        <v>191</v>
      </c>
      <c r="F749" s="94"/>
      <c r="G749" s="94"/>
      <c r="H749" s="94"/>
    </row>
    <row r="750" spans="1:8" s="24" customFormat="1" ht="57" hidden="1" customHeight="1" x14ac:dyDescent="0.25">
      <c r="A750" s="99" t="s">
        <v>644</v>
      </c>
      <c r="B750" s="93" t="s">
        <v>111</v>
      </c>
      <c r="C750" s="93" t="s">
        <v>194</v>
      </c>
      <c r="D750" s="93" t="s">
        <v>684</v>
      </c>
      <c r="E750" s="93" t="s">
        <v>56</v>
      </c>
      <c r="F750" s="94"/>
      <c r="G750" s="94"/>
      <c r="H750" s="94"/>
    </row>
    <row r="751" spans="1:8" s="24" customFormat="1" ht="66.75" hidden="1" customHeight="1" x14ac:dyDescent="0.25">
      <c r="A751" s="99" t="s">
        <v>65</v>
      </c>
      <c r="B751" s="93" t="s">
        <v>111</v>
      </c>
      <c r="C751" s="93" t="s">
        <v>194</v>
      </c>
      <c r="D751" s="93" t="s">
        <v>684</v>
      </c>
      <c r="E751" s="93" t="s">
        <v>66</v>
      </c>
      <c r="F751" s="94"/>
      <c r="G751" s="94"/>
      <c r="H751" s="94"/>
    </row>
    <row r="752" spans="1:8" s="24" customFormat="1" ht="21.75" hidden="1" customHeight="1" x14ac:dyDescent="0.25">
      <c r="A752" s="99" t="s">
        <v>190</v>
      </c>
      <c r="B752" s="93" t="s">
        <v>111</v>
      </c>
      <c r="C752" s="93" t="s">
        <v>194</v>
      </c>
      <c r="D752" s="93" t="s">
        <v>684</v>
      </c>
      <c r="E752" s="93" t="s">
        <v>191</v>
      </c>
      <c r="F752" s="94"/>
      <c r="G752" s="94"/>
      <c r="H752" s="94"/>
    </row>
    <row r="753" spans="1:8" s="24" customFormat="1" ht="45" hidden="1" customHeight="1" x14ac:dyDescent="0.25">
      <c r="A753" s="99" t="s">
        <v>606</v>
      </c>
      <c r="B753" s="93" t="s">
        <v>111</v>
      </c>
      <c r="C753" s="93" t="s">
        <v>194</v>
      </c>
      <c r="D753" s="93" t="s">
        <v>640</v>
      </c>
      <c r="E753" s="93" t="s">
        <v>56</v>
      </c>
      <c r="F753" s="94"/>
      <c r="G753" s="94"/>
      <c r="H753" s="94"/>
    </row>
    <row r="754" spans="1:8" s="24" customFormat="1" ht="65.25" hidden="1" customHeight="1" x14ac:dyDescent="0.25">
      <c r="A754" s="99" t="s">
        <v>65</v>
      </c>
      <c r="B754" s="93" t="s">
        <v>111</v>
      </c>
      <c r="C754" s="93" t="s">
        <v>194</v>
      </c>
      <c r="D754" s="93" t="s">
        <v>640</v>
      </c>
      <c r="E754" s="93" t="s">
        <v>66</v>
      </c>
      <c r="F754" s="94"/>
      <c r="G754" s="94"/>
      <c r="H754" s="94"/>
    </row>
    <row r="755" spans="1:8" s="24" customFormat="1" ht="27.75" hidden="1" customHeight="1" x14ac:dyDescent="0.25">
      <c r="A755" s="99" t="s">
        <v>190</v>
      </c>
      <c r="B755" s="93" t="s">
        <v>111</v>
      </c>
      <c r="C755" s="93" t="s">
        <v>194</v>
      </c>
      <c r="D755" s="93" t="s">
        <v>640</v>
      </c>
      <c r="E755" s="93" t="s">
        <v>191</v>
      </c>
      <c r="F755" s="94"/>
      <c r="G755" s="94"/>
      <c r="H755" s="94"/>
    </row>
    <row r="756" spans="1:8" s="24" customFormat="1" ht="27.75" hidden="1" customHeight="1" x14ac:dyDescent="0.25">
      <c r="A756" s="99" t="s">
        <v>603</v>
      </c>
      <c r="B756" s="93" t="s">
        <v>111</v>
      </c>
      <c r="C756" s="93" t="s">
        <v>194</v>
      </c>
      <c r="D756" s="93" t="s">
        <v>641</v>
      </c>
      <c r="E756" s="93" t="s">
        <v>56</v>
      </c>
      <c r="F756" s="94"/>
      <c r="G756" s="94"/>
      <c r="H756" s="94"/>
    </row>
    <row r="757" spans="1:8" s="24" customFormat="1" ht="71.25" hidden="1" customHeight="1" x14ac:dyDescent="0.25">
      <c r="A757" s="99" t="s">
        <v>65</v>
      </c>
      <c r="B757" s="93" t="s">
        <v>111</v>
      </c>
      <c r="C757" s="93" t="s">
        <v>194</v>
      </c>
      <c r="D757" s="93" t="s">
        <v>641</v>
      </c>
      <c r="E757" s="93" t="s">
        <v>66</v>
      </c>
      <c r="F757" s="94"/>
      <c r="G757" s="94"/>
      <c r="H757" s="94"/>
    </row>
    <row r="758" spans="1:8" s="24" customFormat="1" ht="21.75" hidden="1" customHeight="1" x14ac:dyDescent="0.25">
      <c r="A758" s="99" t="s">
        <v>190</v>
      </c>
      <c r="B758" s="93" t="s">
        <v>111</v>
      </c>
      <c r="C758" s="93" t="s">
        <v>194</v>
      </c>
      <c r="D758" s="93" t="s">
        <v>641</v>
      </c>
      <c r="E758" s="93" t="s">
        <v>191</v>
      </c>
      <c r="F758" s="94"/>
      <c r="G758" s="94"/>
      <c r="H758" s="94"/>
    </row>
    <row r="759" spans="1:8" s="24" customFormat="1" ht="43.5" hidden="1" customHeight="1" x14ac:dyDescent="0.25">
      <c r="A759" s="99" t="s">
        <v>601</v>
      </c>
      <c r="B759" s="93" t="s">
        <v>111</v>
      </c>
      <c r="C759" s="93" t="s">
        <v>194</v>
      </c>
      <c r="D759" s="93" t="s">
        <v>642</v>
      </c>
      <c r="E759" s="93" t="s">
        <v>56</v>
      </c>
      <c r="F759" s="94"/>
      <c r="G759" s="94"/>
      <c r="H759" s="94"/>
    </row>
    <row r="760" spans="1:8" s="24" customFormat="1" ht="27.75" hidden="1" customHeight="1" x14ac:dyDescent="0.25">
      <c r="A760" s="99" t="s">
        <v>75</v>
      </c>
      <c r="B760" s="93" t="s">
        <v>111</v>
      </c>
      <c r="C760" s="93" t="s">
        <v>194</v>
      </c>
      <c r="D760" s="93" t="s">
        <v>642</v>
      </c>
      <c r="E760" s="93" t="s">
        <v>76</v>
      </c>
      <c r="F760" s="94"/>
      <c r="G760" s="94"/>
      <c r="H760" s="94"/>
    </row>
    <row r="761" spans="1:8" s="24" customFormat="1" ht="27.75" hidden="1" customHeight="1" x14ac:dyDescent="0.25">
      <c r="A761" s="99" t="s">
        <v>77</v>
      </c>
      <c r="B761" s="93" t="s">
        <v>111</v>
      </c>
      <c r="C761" s="93" t="s">
        <v>194</v>
      </c>
      <c r="D761" s="93" t="s">
        <v>642</v>
      </c>
      <c r="E761" s="93" t="s">
        <v>78</v>
      </c>
      <c r="F761" s="94"/>
      <c r="G761" s="94"/>
      <c r="H761" s="94"/>
    </row>
    <row r="762" spans="1:8" s="24" customFormat="1" ht="48" hidden="1" customHeight="1" x14ac:dyDescent="0.25">
      <c r="A762" s="99" t="s">
        <v>363</v>
      </c>
      <c r="B762" s="93" t="s">
        <v>111</v>
      </c>
      <c r="C762" s="93" t="s">
        <v>194</v>
      </c>
      <c r="D762" s="93" t="s">
        <v>364</v>
      </c>
      <c r="E762" s="93" t="s">
        <v>56</v>
      </c>
      <c r="F762" s="94"/>
      <c r="G762" s="94"/>
      <c r="H762" s="94"/>
    </row>
    <row r="763" spans="1:8" s="24" customFormat="1" ht="27.75" hidden="1" customHeight="1" x14ac:dyDescent="0.25">
      <c r="A763" s="99" t="s">
        <v>188</v>
      </c>
      <c r="B763" s="93" t="s">
        <v>111</v>
      </c>
      <c r="C763" s="93" t="s">
        <v>194</v>
      </c>
      <c r="D763" s="93" t="s">
        <v>365</v>
      </c>
      <c r="E763" s="93" t="s">
        <v>56</v>
      </c>
      <c r="F763" s="94"/>
      <c r="G763" s="94"/>
      <c r="H763" s="94"/>
    </row>
    <row r="764" spans="1:8" s="24" customFormat="1" ht="27.75" hidden="1" customHeight="1" x14ac:dyDescent="0.25">
      <c r="A764" s="99" t="s">
        <v>75</v>
      </c>
      <c r="B764" s="93" t="s">
        <v>111</v>
      </c>
      <c r="C764" s="93" t="s">
        <v>194</v>
      </c>
      <c r="D764" s="93" t="s">
        <v>365</v>
      </c>
      <c r="E764" s="93" t="s">
        <v>76</v>
      </c>
      <c r="F764" s="94"/>
      <c r="G764" s="94"/>
      <c r="H764" s="94"/>
    </row>
    <row r="765" spans="1:8" s="24" customFormat="1" ht="27.75" hidden="1" customHeight="1" x14ac:dyDescent="0.25">
      <c r="A765" s="99" t="s">
        <v>77</v>
      </c>
      <c r="B765" s="93" t="s">
        <v>111</v>
      </c>
      <c r="C765" s="93" t="s">
        <v>194</v>
      </c>
      <c r="D765" s="93" t="s">
        <v>365</v>
      </c>
      <c r="E765" s="93" t="s">
        <v>78</v>
      </c>
      <c r="F765" s="94"/>
      <c r="G765" s="94"/>
      <c r="H765" s="94"/>
    </row>
    <row r="766" spans="1:8" s="24" customFormat="1" ht="27.75" hidden="1" customHeight="1" x14ac:dyDescent="0.25">
      <c r="A766" s="99" t="s">
        <v>366</v>
      </c>
      <c r="B766" s="93" t="s">
        <v>111</v>
      </c>
      <c r="C766" s="93" t="s">
        <v>194</v>
      </c>
      <c r="D766" s="93" t="s">
        <v>367</v>
      </c>
      <c r="E766" s="93" t="s">
        <v>56</v>
      </c>
      <c r="F766" s="94"/>
      <c r="G766" s="94"/>
      <c r="H766" s="94"/>
    </row>
    <row r="767" spans="1:8" s="24" customFormat="1" ht="27.75" hidden="1" customHeight="1" x14ac:dyDescent="0.25">
      <c r="A767" s="99" t="s">
        <v>188</v>
      </c>
      <c r="B767" s="93" t="s">
        <v>111</v>
      </c>
      <c r="C767" s="93" t="s">
        <v>194</v>
      </c>
      <c r="D767" s="93" t="s">
        <v>368</v>
      </c>
      <c r="E767" s="93" t="s">
        <v>56</v>
      </c>
      <c r="F767" s="94"/>
      <c r="G767" s="94"/>
      <c r="H767" s="94"/>
    </row>
    <row r="768" spans="1:8" s="24" customFormat="1" ht="27.75" hidden="1" customHeight="1" x14ac:dyDescent="0.25">
      <c r="A768" s="99" t="s">
        <v>75</v>
      </c>
      <c r="B768" s="93" t="s">
        <v>111</v>
      </c>
      <c r="C768" s="93" t="s">
        <v>194</v>
      </c>
      <c r="D768" s="93" t="s">
        <v>368</v>
      </c>
      <c r="E768" s="93" t="s">
        <v>76</v>
      </c>
      <c r="F768" s="94"/>
      <c r="G768" s="94"/>
      <c r="H768" s="94"/>
    </row>
    <row r="769" spans="1:8" s="24" customFormat="1" ht="27.75" hidden="1" customHeight="1" x14ac:dyDescent="0.25">
      <c r="A769" s="99" t="s">
        <v>77</v>
      </c>
      <c r="B769" s="93" t="s">
        <v>111</v>
      </c>
      <c r="C769" s="93" t="s">
        <v>194</v>
      </c>
      <c r="D769" s="93" t="s">
        <v>368</v>
      </c>
      <c r="E769" s="93" t="s">
        <v>78</v>
      </c>
      <c r="F769" s="94"/>
      <c r="G769" s="94"/>
      <c r="H769" s="94"/>
    </row>
    <row r="770" spans="1:8" s="24" customFormat="1" ht="61.5" hidden="1" customHeight="1" x14ac:dyDescent="0.25">
      <c r="A770" s="99" t="s">
        <v>186</v>
      </c>
      <c r="B770" s="93" t="s">
        <v>111</v>
      </c>
      <c r="C770" s="93" t="s">
        <v>194</v>
      </c>
      <c r="D770" s="93" t="s">
        <v>369</v>
      </c>
      <c r="E770" s="93" t="s">
        <v>56</v>
      </c>
      <c r="F770" s="94"/>
      <c r="G770" s="94"/>
      <c r="H770" s="94"/>
    </row>
    <row r="771" spans="1:8" s="24" customFormat="1" ht="18" hidden="1" customHeight="1" x14ac:dyDescent="0.25">
      <c r="A771" s="99" t="s">
        <v>79</v>
      </c>
      <c r="B771" s="93" t="s">
        <v>111</v>
      </c>
      <c r="C771" s="93" t="s">
        <v>194</v>
      </c>
      <c r="D771" s="93" t="s">
        <v>369</v>
      </c>
      <c r="E771" s="93" t="s">
        <v>80</v>
      </c>
      <c r="F771" s="94"/>
      <c r="G771" s="94"/>
      <c r="H771" s="94"/>
    </row>
    <row r="772" spans="1:8" s="24" customFormat="1" ht="18.75" hidden="1" customHeight="1" x14ac:dyDescent="0.25">
      <c r="A772" s="99" t="s">
        <v>81</v>
      </c>
      <c r="B772" s="93" t="s">
        <v>111</v>
      </c>
      <c r="C772" s="93" t="s">
        <v>194</v>
      </c>
      <c r="D772" s="93" t="s">
        <v>369</v>
      </c>
      <c r="E772" s="93" t="s">
        <v>82</v>
      </c>
      <c r="F772" s="94"/>
      <c r="G772" s="94"/>
      <c r="H772" s="94"/>
    </row>
    <row r="773" spans="1:8" s="24" customFormat="1" ht="51.75" hidden="1" customHeight="1" x14ac:dyDescent="0.25">
      <c r="A773" s="110" t="s">
        <v>733</v>
      </c>
      <c r="B773" s="93" t="s">
        <v>111</v>
      </c>
      <c r="C773" s="93" t="s">
        <v>194</v>
      </c>
      <c r="D773" s="93" t="s">
        <v>731</v>
      </c>
      <c r="E773" s="93" t="s">
        <v>56</v>
      </c>
      <c r="F773" s="94"/>
      <c r="G773" s="94"/>
      <c r="H773" s="94"/>
    </row>
    <row r="774" spans="1:8" s="24" customFormat="1" ht="26.25" hidden="1" customHeight="1" x14ac:dyDescent="0.25">
      <c r="A774" s="99" t="s">
        <v>188</v>
      </c>
      <c r="B774" s="93" t="s">
        <v>111</v>
      </c>
      <c r="C774" s="93" t="s">
        <v>194</v>
      </c>
      <c r="D774" s="93" t="s">
        <v>734</v>
      </c>
      <c r="E774" s="93" t="s">
        <v>56</v>
      </c>
      <c r="F774" s="94"/>
      <c r="G774" s="94"/>
      <c r="H774" s="94"/>
    </row>
    <row r="775" spans="1:8" s="24" customFormat="1" ht="67.5" hidden="1" customHeight="1" x14ac:dyDescent="0.25">
      <c r="A775" s="99" t="s">
        <v>65</v>
      </c>
      <c r="B775" s="93" t="s">
        <v>111</v>
      </c>
      <c r="C775" s="93" t="s">
        <v>194</v>
      </c>
      <c r="D775" s="93" t="s">
        <v>734</v>
      </c>
      <c r="E775" s="93" t="s">
        <v>66</v>
      </c>
      <c r="F775" s="94"/>
      <c r="G775" s="94"/>
      <c r="H775" s="94"/>
    </row>
    <row r="776" spans="1:8" s="24" customFormat="1" ht="18.75" hidden="1" customHeight="1" x14ac:dyDescent="0.25">
      <c r="A776" s="99" t="s">
        <v>190</v>
      </c>
      <c r="B776" s="93" t="s">
        <v>111</v>
      </c>
      <c r="C776" s="93" t="s">
        <v>194</v>
      </c>
      <c r="D776" s="93" t="s">
        <v>734</v>
      </c>
      <c r="E776" s="93" t="s">
        <v>191</v>
      </c>
      <c r="F776" s="94"/>
      <c r="G776" s="94"/>
      <c r="H776" s="94"/>
    </row>
    <row r="777" spans="1:8" s="24" customFormat="1" ht="27.75" hidden="1" customHeight="1" x14ac:dyDescent="0.25">
      <c r="A777" s="99" t="s">
        <v>75</v>
      </c>
      <c r="B777" s="93" t="s">
        <v>111</v>
      </c>
      <c r="C777" s="93" t="s">
        <v>194</v>
      </c>
      <c r="D777" s="93" t="s">
        <v>734</v>
      </c>
      <c r="E777" s="93" t="s">
        <v>76</v>
      </c>
      <c r="F777" s="94"/>
      <c r="G777" s="94"/>
      <c r="H777" s="94"/>
    </row>
    <row r="778" spans="1:8" s="24" customFormat="1" ht="30" hidden="1" customHeight="1" x14ac:dyDescent="0.25">
      <c r="A778" s="99" t="s">
        <v>77</v>
      </c>
      <c r="B778" s="93" t="s">
        <v>111</v>
      </c>
      <c r="C778" s="93" t="s">
        <v>194</v>
      </c>
      <c r="D778" s="93" t="s">
        <v>734</v>
      </c>
      <c r="E778" s="93" t="s">
        <v>78</v>
      </c>
      <c r="F778" s="94"/>
      <c r="G778" s="94"/>
      <c r="H778" s="94"/>
    </row>
    <row r="779" spans="1:8" s="24" customFormat="1" ht="60" hidden="1" customHeight="1" x14ac:dyDescent="0.25">
      <c r="A779" s="99" t="s">
        <v>186</v>
      </c>
      <c r="B779" s="93" t="s">
        <v>111</v>
      </c>
      <c r="C779" s="93" t="s">
        <v>194</v>
      </c>
      <c r="D779" s="93" t="s">
        <v>751</v>
      </c>
      <c r="E779" s="93" t="s">
        <v>56</v>
      </c>
      <c r="F779" s="94"/>
      <c r="G779" s="94"/>
      <c r="H779" s="94"/>
    </row>
    <row r="780" spans="1:8" s="24" customFormat="1" ht="18.75" hidden="1" customHeight="1" x14ac:dyDescent="0.25">
      <c r="A780" s="99" t="s">
        <v>79</v>
      </c>
      <c r="B780" s="93" t="s">
        <v>111</v>
      </c>
      <c r="C780" s="93" t="s">
        <v>194</v>
      </c>
      <c r="D780" s="93" t="s">
        <v>751</v>
      </c>
      <c r="E780" s="93" t="s">
        <v>80</v>
      </c>
      <c r="F780" s="94"/>
      <c r="G780" s="94"/>
      <c r="H780" s="94"/>
    </row>
    <row r="781" spans="1:8" s="24" customFormat="1" ht="18.75" hidden="1" customHeight="1" x14ac:dyDescent="0.25">
      <c r="A781" s="99" t="s">
        <v>81</v>
      </c>
      <c r="B781" s="93" t="s">
        <v>111</v>
      </c>
      <c r="C781" s="93" t="s">
        <v>194</v>
      </c>
      <c r="D781" s="93" t="s">
        <v>751</v>
      </c>
      <c r="E781" s="93" t="s">
        <v>82</v>
      </c>
      <c r="F781" s="94"/>
      <c r="G781" s="94"/>
      <c r="H781" s="94"/>
    </row>
    <row r="782" spans="1:8" s="24" customFormat="1" ht="58.5" hidden="1" customHeight="1" x14ac:dyDescent="0.25">
      <c r="A782" s="99" t="s">
        <v>682</v>
      </c>
      <c r="B782" s="93" t="s">
        <v>111</v>
      </c>
      <c r="C782" s="93" t="s">
        <v>194</v>
      </c>
      <c r="D782" s="93" t="s">
        <v>735</v>
      </c>
      <c r="E782" s="93" t="s">
        <v>56</v>
      </c>
      <c r="F782" s="94"/>
      <c r="G782" s="94"/>
      <c r="H782" s="94"/>
    </row>
    <row r="783" spans="1:8" s="24" customFormat="1" ht="70.5" hidden="1" customHeight="1" x14ac:dyDescent="0.25">
      <c r="A783" s="99" t="s">
        <v>65</v>
      </c>
      <c r="B783" s="93" t="s">
        <v>111</v>
      </c>
      <c r="C783" s="93" t="s">
        <v>194</v>
      </c>
      <c r="D783" s="93" t="s">
        <v>735</v>
      </c>
      <c r="E783" s="93" t="s">
        <v>66</v>
      </c>
      <c r="F783" s="94"/>
      <c r="G783" s="94"/>
      <c r="H783" s="94"/>
    </row>
    <row r="784" spans="1:8" s="24" customFormat="1" ht="18.75" hidden="1" customHeight="1" x14ac:dyDescent="0.25">
      <c r="A784" s="99" t="s">
        <v>190</v>
      </c>
      <c r="B784" s="93" t="s">
        <v>111</v>
      </c>
      <c r="C784" s="93" t="s">
        <v>194</v>
      </c>
      <c r="D784" s="93" t="s">
        <v>735</v>
      </c>
      <c r="E784" s="93" t="s">
        <v>191</v>
      </c>
      <c r="F784" s="94"/>
      <c r="G784" s="94"/>
      <c r="H784" s="94"/>
    </row>
    <row r="785" spans="1:8" s="24" customFormat="1" ht="60" hidden="1" customHeight="1" x14ac:dyDescent="0.25">
      <c r="A785" s="99" t="s">
        <v>644</v>
      </c>
      <c r="B785" s="93" t="s">
        <v>111</v>
      </c>
      <c r="C785" s="93" t="s">
        <v>194</v>
      </c>
      <c r="D785" s="93" t="s">
        <v>752</v>
      </c>
      <c r="E785" s="93" t="s">
        <v>56</v>
      </c>
      <c r="F785" s="94"/>
      <c r="G785" s="94"/>
      <c r="H785" s="94"/>
    </row>
    <row r="786" spans="1:8" s="24" customFormat="1" ht="67.5" hidden="1" customHeight="1" x14ac:dyDescent="0.25">
      <c r="A786" s="99" t="s">
        <v>65</v>
      </c>
      <c r="B786" s="93" t="s">
        <v>111</v>
      </c>
      <c r="C786" s="93" t="s">
        <v>194</v>
      </c>
      <c r="D786" s="93" t="s">
        <v>752</v>
      </c>
      <c r="E786" s="93" t="s">
        <v>66</v>
      </c>
      <c r="F786" s="94"/>
      <c r="G786" s="94"/>
      <c r="H786" s="94"/>
    </row>
    <row r="787" spans="1:8" s="24" customFormat="1" ht="18.75" hidden="1" customHeight="1" x14ac:dyDescent="0.25">
      <c r="A787" s="99" t="s">
        <v>190</v>
      </c>
      <c r="B787" s="93" t="s">
        <v>111</v>
      </c>
      <c r="C787" s="93" t="s">
        <v>194</v>
      </c>
      <c r="D787" s="93" t="s">
        <v>752</v>
      </c>
      <c r="E787" s="93" t="s">
        <v>191</v>
      </c>
      <c r="F787" s="94"/>
      <c r="G787" s="94"/>
      <c r="H787" s="94"/>
    </row>
    <row r="788" spans="1:8" s="24" customFormat="1" ht="31.5" customHeight="1" x14ac:dyDescent="0.25">
      <c r="A788" s="99" t="s">
        <v>383</v>
      </c>
      <c r="B788" s="93" t="s">
        <v>111</v>
      </c>
      <c r="C788" s="93" t="s">
        <v>99</v>
      </c>
      <c r="D788" s="93" t="s">
        <v>55</v>
      </c>
      <c r="E788" s="93" t="s">
        <v>56</v>
      </c>
      <c r="F788" s="94">
        <f>F789</f>
        <v>225</v>
      </c>
      <c r="G788" s="94">
        <f t="shared" ref="G788:H788" si="167">G789</f>
        <v>50</v>
      </c>
      <c r="H788" s="94">
        <f t="shared" si="167"/>
        <v>50</v>
      </c>
    </row>
    <row r="789" spans="1:8" s="24" customFormat="1" ht="44.25" customHeight="1" x14ac:dyDescent="0.25">
      <c r="A789" s="99" t="s">
        <v>887</v>
      </c>
      <c r="B789" s="93" t="s">
        <v>111</v>
      </c>
      <c r="C789" s="93" t="s">
        <v>99</v>
      </c>
      <c r="D789" s="93" t="s">
        <v>888</v>
      </c>
      <c r="E789" s="93" t="s">
        <v>56</v>
      </c>
      <c r="F789" s="94">
        <f>F790</f>
        <v>225</v>
      </c>
      <c r="G789" s="94">
        <f t="shared" ref="G789:H789" si="168">G790</f>
        <v>50</v>
      </c>
      <c r="H789" s="94">
        <f t="shared" si="168"/>
        <v>50</v>
      </c>
    </row>
    <row r="790" spans="1:8" s="24" customFormat="1" ht="106.5" customHeight="1" x14ac:dyDescent="0.25">
      <c r="A790" s="99" t="s">
        <v>920</v>
      </c>
      <c r="B790" s="93" t="s">
        <v>111</v>
      </c>
      <c r="C790" s="93" t="s">
        <v>99</v>
      </c>
      <c r="D790" s="93" t="s">
        <v>899</v>
      </c>
      <c r="E790" s="93" t="s">
        <v>56</v>
      </c>
      <c r="F790" s="94">
        <f>F791</f>
        <v>225</v>
      </c>
      <c r="G790" s="94">
        <f t="shared" ref="G790:H790" si="169">G791</f>
        <v>50</v>
      </c>
      <c r="H790" s="94">
        <f t="shared" si="169"/>
        <v>50</v>
      </c>
    </row>
    <row r="791" spans="1:8" s="24" customFormat="1" ht="14.25" customHeight="1" x14ac:dyDescent="0.25">
      <c r="A791" s="99" t="s">
        <v>132</v>
      </c>
      <c r="B791" s="93" t="s">
        <v>111</v>
      </c>
      <c r="C791" s="93" t="s">
        <v>99</v>
      </c>
      <c r="D791" s="93" t="s">
        <v>900</v>
      </c>
      <c r="E791" s="93" t="s">
        <v>56</v>
      </c>
      <c r="F791" s="94">
        <f>F792</f>
        <v>225</v>
      </c>
      <c r="G791" s="94">
        <f t="shared" ref="G791:H791" si="170">G792</f>
        <v>50</v>
      </c>
      <c r="H791" s="94">
        <f t="shared" si="170"/>
        <v>50</v>
      </c>
    </row>
    <row r="792" spans="1:8" s="24" customFormat="1" ht="28.5" customHeight="1" x14ac:dyDescent="0.25">
      <c r="A792" s="99" t="s">
        <v>75</v>
      </c>
      <c r="B792" s="93" t="s">
        <v>111</v>
      </c>
      <c r="C792" s="93" t="s">
        <v>99</v>
      </c>
      <c r="D792" s="93" t="s">
        <v>900</v>
      </c>
      <c r="E792" s="93" t="s">
        <v>76</v>
      </c>
      <c r="F792" s="94">
        <f>F793</f>
        <v>225</v>
      </c>
      <c r="G792" s="94">
        <f t="shared" ref="G792:H792" si="171">G793</f>
        <v>50</v>
      </c>
      <c r="H792" s="94">
        <f t="shared" si="171"/>
        <v>50</v>
      </c>
    </row>
    <row r="793" spans="1:8" s="24" customFormat="1" ht="29.25" customHeight="1" x14ac:dyDescent="0.25">
      <c r="A793" s="99" t="s">
        <v>77</v>
      </c>
      <c r="B793" s="93" t="s">
        <v>111</v>
      </c>
      <c r="C793" s="93" t="s">
        <v>99</v>
      </c>
      <c r="D793" s="93" t="s">
        <v>900</v>
      </c>
      <c r="E793" s="93" t="s">
        <v>78</v>
      </c>
      <c r="F793" s="94">
        <v>225</v>
      </c>
      <c r="G793" s="94">
        <v>50</v>
      </c>
      <c r="H793" s="94">
        <v>50</v>
      </c>
    </row>
    <row r="794" spans="1:8" s="24" customFormat="1" ht="45" hidden="1" customHeight="1" x14ac:dyDescent="0.25">
      <c r="A794" s="99" t="s">
        <v>693</v>
      </c>
      <c r="B794" s="93" t="s">
        <v>111</v>
      </c>
      <c r="C794" s="93" t="s">
        <v>99</v>
      </c>
      <c r="D794" s="93" t="s">
        <v>691</v>
      </c>
      <c r="E794" s="93" t="s">
        <v>56</v>
      </c>
      <c r="F794" s="94"/>
      <c r="G794" s="94"/>
      <c r="H794" s="94"/>
    </row>
    <row r="795" spans="1:8" s="24" customFormat="1" ht="19.5" hidden="1" customHeight="1" x14ac:dyDescent="0.25">
      <c r="A795" s="99" t="s">
        <v>132</v>
      </c>
      <c r="B795" s="93" t="s">
        <v>111</v>
      </c>
      <c r="C795" s="93" t="s">
        <v>99</v>
      </c>
      <c r="D795" s="93" t="s">
        <v>692</v>
      </c>
      <c r="E795" s="93" t="s">
        <v>56</v>
      </c>
      <c r="F795" s="94"/>
      <c r="G795" s="94"/>
      <c r="H795" s="94"/>
    </row>
    <row r="796" spans="1:8" s="24" customFormat="1" ht="29.25" hidden="1" customHeight="1" x14ac:dyDescent="0.25">
      <c r="A796" s="99" t="s">
        <v>75</v>
      </c>
      <c r="B796" s="93" t="s">
        <v>111</v>
      </c>
      <c r="C796" s="93" t="s">
        <v>99</v>
      </c>
      <c r="D796" s="93" t="s">
        <v>692</v>
      </c>
      <c r="E796" s="93" t="s">
        <v>76</v>
      </c>
      <c r="F796" s="94"/>
      <c r="G796" s="94"/>
      <c r="H796" s="94"/>
    </row>
    <row r="797" spans="1:8" s="24" customFormat="1" ht="29.25" hidden="1" customHeight="1" x14ac:dyDescent="0.25">
      <c r="A797" s="99" t="s">
        <v>77</v>
      </c>
      <c r="B797" s="93" t="s">
        <v>111</v>
      </c>
      <c r="C797" s="93" t="s">
        <v>99</v>
      </c>
      <c r="D797" s="93" t="s">
        <v>692</v>
      </c>
      <c r="E797" s="93" t="s">
        <v>78</v>
      </c>
      <c r="F797" s="94"/>
      <c r="G797" s="94"/>
      <c r="H797" s="94"/>
    </row>
    <row r="798" spans="1:8" s="24" customFormat="1" ht="18.75" customHeight="1" x14ac:dyDescent="0.25">
      <c r="A798" s="99" t="s">
        <v>385</v>
      </c>
      <c r="B798" s="93" t="s">
        <v>111</v>
      </c>
      <c r="C798" s="93" t="s">
        <v>111</v>
      </c>
      <c r="D798" s="93" t="s">
        <v>55</v>
      </c>
      <c r="E798" s="93" t="s">
        <v>56</v>
      </c>
      <c r="F798" s="94">
        <f>F799</f>
        <v>228.2</v>
      </c>
      <c r="G798" s="94">
        <f t="shared" ref="G798:H798" si="172">G799</f>
        <v>100</v>
      </c>
      <c r="H798" s="94">
        <f t="shared" si="172"/>
        <v>100</v>
      </c>
    </row>
    <row r="799" spans="1:8" s="24" customFormat="1" ht="44.25" customHeight="1" x14ac:dyDescent="0.25">
      <c r="A799" s="99" t="s">
        <v>929</v>
      </c>
      <c r="B799" s="93" t="s">
        <v>111</v>
      </c>
      <c r="C799" s="93" t="s">
        <v>111</v>
      </c>
      <c r="D799" s="93" t="s">
        <v>129</v>
      </c>
      <c r="E799" s="93" t="s">
        <v>56</v>
      </c>
      <c r="F799" s="94">
        <f>F800</f>
        <v>228.2</v>
      </c>
      <c r="G799" s="94">
        <f t="shared" ref="G799:H799" si="173">G800</f>
        <v>100</v>
      </c>
      <c r="H799" s="94">
        <f t="shared" si="173"/>
        <v>100</v>
      </c>
    </row>
    <row r="800" spans="1:8" s="24" customFormat="1" ht="28.5" customHeight="1" x14ac:dyDescent="0.25">
      <c r="A800" s="99" t="s">
        <v>930</v>
      </c>
      <c r="B800" s="93" t="s">
        <v>111</v>
      </c>
      <c r="C800" s="93" t="s">
        <v>111</v>
      </c>
      <c r="D800" s="93" t="s">
        <v>401</v>
      </c>
      <c r="E800" s="93" t="s">
        <v>56</v>
      </c>
      <c r="F800" s="94">
        <f>F801</f>
        <v>228.2</v>
      </c>
      <c r="G800" s="94">
        <f t="shared" ref="G800:H800" si="174">G801</f>
        <v>100</v>
      </c>
      <c r="H800" s="94">
        <f t="shared" si="174"/>
        <v>100</v>
      </c>
    </row>
    <row r="801" spans="1:8" s="24" customFormat="1" ht="15" customHeight="1" x14ac:dyDescent="0.25">
      <c r="A801" s="99" t="s">
        <v>132</v>
      </c>
      <c r="B801" s="93" t="s">
        <v>111</v>
      </c>
      <c r="C801" s="93" t="s">
        <v>111</v>
      </c>
      <c r="D801" s="93" t="s">
        <v>402</v>
      </c>
      <c r="E801" s="93" t="s">
        <v>56</v>
      </c>
      <c r="F801" s="94">
        <f>F802</f>
        <v>228.2</v>
      </c>
      <c r="G801" s="94">
        <f t="shared" ref="G801:H801" si="175">G802</f>
        <v>100</v>
      </c>
      <c r="H801" s="94">
        <f t="shared" si="175"/>
        <v>100</v>
      </c>
    </row>
    <row r="802" spans="1:8" s="24" customFormat="1" ht="32.25" customHeight="1" x14ac:dyDescent="0.25">
      <c r="A802" s="99" t="s">
        <v>337</v>
      </c>
      <c r="B802" s="93" t="s">
        <v>111</v>
      </c>
      <c r="C802" s="93" t="s">
        <v>111</v>
      </c>
      <c r="D802" s="93" t="s">
        <v>402</v>
      </c>
      <c r="E802" s="93" t="s">
        <v>338</v>
      </c>
      <c r="F802" s="94">
        <f>F803</f>
        <v>228.2</v>
      </c>
      <c r="G802" s="94">
        <f t="shared" ref="G802:H802" si="176">G803</f>
        <v>100</v>
      </c>
      <c r="H802" s="94">
        <f t="shared" si="176"/>
        <v>100</v>
      </c>
    </row>
    <row r="803" spans="1:8" s="24" customFormat="1" ht="15" x14ac:dyDescent="0.25">
      <c r="A803" s="99" t="s">
        <v>339</v>
      </c>
      <c r="B803" s="93" t="s">
        <v>111</v>
      </c>
      <c r="C803" s="93" t="s">
        <v>111</v>
      </c>
      <c r="D803" s="93" t="s">
        <v>402</v>
      </c>
      <c r="E803" s="93" t="s">
        <v>340</v>
      </c>
      <c r="F803" s="94">
        <v>228.2</v>
      </c>
      <c r="G803" s="94">
        <v>100</v>
      </c>
      <c r="H803" s="94">
        <v>100</v>
      </c>
    </row>
    <row r="804" spans="1:8" s="24" customFormat="1" ht="39" hidden="1" customHeight="1" x14ac:dyDescent="0.25">
      <c r="A804" s="99" t="s">
        <v>390</v>
      </c>
      <c r="B804" s="93" t="s">
        <v>111</v>
      </c>
      <c r="C804" s="93" t="s">
        <v>199</v>
      </c>
      <c r="D804" s="93" t="s">
        <v>391</v>
      </c>
      <c r="E804" s="93" t="s">
        <v>56</v>
      </c>
      <c r="F804" s="94"/>
      <c r="G804" s="94"/>
      <c r="H804" s="94"/>
    </row>
    <row r="805" spans="1:8" s="24" customFormat="1" ht="15" hidden="1" customHeight="1" x14ac:dyDescent="0.25">
      <c r="A805" s="99" t="s">
        <v>392</v>
      </c>
      <c r="B805" s="93" t="s">
        <v>111</v>
      </c>
      <c r="C805" s="93" t="s">
        <v>199</v>
      </c>
      <c r="D805" s="93" t="s">
        <v>391</v>
      </c>
      <c r="E805" s="93" t="s">
        <v>393</v>
      </c>
      <c r="F805" s="94"/>
      <c r="G805" s="94"/>
      <c r="H805" s="94"/>
    </row>
    <row r="806" spans="1:8" s="24" customFormat="1" ht="27.75" hidden="1" customHeight="1" x14ac:dyDescent="0.25">
      <c r="A806" s="99" t="s">
        <v>394</v>
      </c>
      <c r="B806" s="93" t="s">
        <v>111</v>
      </c>
      <c r="C806" s="93" t="s">
        <v>111</v>
      </c>
      <c r="D806" s="93" t="s">
        <v>395</v>
      </c>
      <c r="E806" s="93" t="s">
        <v>56</v>
      </c>
      <c r="F806" s="94"/>
      <c r="G806" s="94"/>
      <c r="H806" s="94"/>
    </row>
    <row r="807" spans="1:8" s="24" customFormat="1" ht="17.25" hidden="1" customHeight="1" x14ac:dyDescent="0.25">
      <c r="A807" s="99" t="s">
        <v>132</v>
      </c>
      <c r="B807" s="93" t="s">
        <v>111</v>
      </c>
      <c r="C807" s="93" t="s">
        <v>111</v>
      </c>
      <c r="D807" s="93" t="s">
        <v>396</v>
      </c>
      <c r="E807" s="93" t="s">
        <v>56</v>
      </c>
      <c r="F807" s="94"/>
      <c r="G807" s="94"/>
      <c r="H807" s="94"/>
    </row>
    <row r="808" spans="1:8" s="24" customFormat="1" ht="29.25" hidden="1" customHeight="1" x14ac:dyDescent="0.25">
      <c r="A808" s="99" t="s">
        <v>337</v>
      </c>
      <c r="B808" s="93" t="s">
        <v>111</v>
      </c>
      <c r="C808" s="93" t="s">
        <v>111</v>
      </c>
      <c r="D808" s="93" t="s">
        <v>396</v>
      </c>
      <c r="E808" s="93" t="s">
        <v>338</v>
      </c>
      <c r="F808" s="94"/>
      <c r="G808" s="94"/>
      <c r="H808" s="94"/>
    </row>
    <row r="809" spans="1:8" s="24" customFormat="1" ht="19.5" hidden="1" customHeight="1" x14ac:dyDescent="0.25">
      <c r="A809" s="99" t="s">
        <v>339</v>
      </c>
      <c r="B809" s="93" t="s">
        <v>111</v>
      </c>
      <c r="C809" s="93" t="s">
        <v>111</v>
      </c>
      <c r="D809" s="93" t="s">
        <v>396</v>
      </c>
      <c r="E809" s="93" t="s">
        <v>340</v>
      </c>
      <c r="F809" s="94"/>
      <c r="G809" s="94"/>
      <c r="H809" s="94"/>
    </row>
    <row r="810" spans="1:8" s="24" customFormat="1" ht="44.25" hidden="1" customHeight="1" x14ac:dyDescent="0.25">
      <c r="A810" s="99" t="s">
        <v>740</v>
      </c>
      <c r="B810" s="93" t="s">
        <v>111</v>
      </c>
      <c r="C810" s="93" t="s">
        <v>111</v>
      </c>
      <c r="D810" s="93" t="s">
        <v>737</v>
      </c>
      <c r="E810" s="93" t="s">
        <v>56</v>
      </c>
      <c r="F810" s="94"/>
      <c r="G810" s="94"/>
      <c r="H810" s="94"/>
    </row>
    <row r="811" spans="1:8" s="24" customFormat="1" ht="19.5" hidden="1" customHeight="1" x14ac:dyDescent="0.25">
      <c r="A811" s="99" t="s">
        <v>132</v>
      </c>
      <c r="B811" s="93" t="s">
        <v>111</v>
      </c>
      <c r="C811" s="93" t="s">
        <v>111</v>
      </c>
      <c r="D811" s="93" t="s">
        <v>738</v>
      </c>
      <c r="E811" s="93" t="s">
        <v>56</v>
      </c>
      <c r="F811" s="94"/>
      <c r="G811" s="94"/>
      <c r="H811" s="94"/>
    </row>
    <row r="812" spans="1:8" s="24" customFormat="1" ht="33" hidden="1" customHeight="1" x14ac:dyDescent="0.25">
      <c r="A812" s="99" t="s">
        <v>337</v>
      </c>
      <c r="B812" s="93" t="s">
        <v>111</v>
      </c>
      <c r="C812" s="93" t="s">
        <v>111</v>
      </c>
      <c r="D812" s="93" t="s">
        <v>738</v>
      </c>
      <c r="E812" s="93" t="s">
        <v>338</v>
      </c>
      <c r="F812" s="94"/>
      <c r="G812" s="94"/>
      <c r="H812" s="94"/>
    </row>
    <row r="813" spans="1:8" s="24" customFormat="1" ht="19.5" hidden="1" customHeight="1" x14ac:dyDescent="0.25">
      <c r="A813" s="99" t="s">
        <v>339</v>
      </c>
      <c r="B813" s="93" t="s">
        <v>111</v>
      </c>
      <c r="C813" s="93" t="s">
        <v>111</v>
      </c>
      <c r="D813" s="93" t="s">
        <v>738</v>
      </c>
      <c r="E813" s="93" t="s">
        <v>340</v>
      </c>
      <c r="F813" s="94"/>
      <c r="G813" s="94"/>
      <c r="H813" s="94"/>
    </row>
    <row r="814" spans="1:8" s="24" customFormat="1" ht="19.5" hidden="1" customHeight="1" x14ac:dyDescent="0.25">
      <c r="A814" s="99"/>
      <c r="B814" s="93"/>
      <c r="C814" s="93"/>
      <c r="D814" s="93"/>
      <c r="E814" s="93"/>
      <c r="F814" s="94"/>
      <c r="G814" s="94"/>
      <c r="H814" s="94"/>
    </row>
    <row r="815" spans="1:8" s="24" customFormat="1" ht="15" customHeight="1" x14ac:dyDescent="0.25">
      <c r="A815" s="99" t="s">
        <v>397</v>
      </c>
      <c r="B815" s="93" t="s">
        <v>398</v>
      </c>
      <c r="C815" s="93" t="s">
        <v>54</v>
      </c>
      <c r="D815" s="93" t="s">
        <v>55</v>
      </c>
      <c r="E815" s="93" t="s">
        <v>56</v>
      </c>
      <c r="F815" s="94">
        <f>F816</f>
        <v>5871.5</v>
      </c>
      <c r="G815" s="94">
        <f t="shared" ref="G815:H815" si="177">G816</f>
        <v>5151.8</v>
      </c>
      <c r="H815" s="94">
        <f t="shared" si="177"/>
        <v>5107.4000000000005</v>
      </c>
    </row>
    <row r="816" spans="1:8" s="24" customFormat="1" ht="18.75" customHeight="1" x14ac:dyDescent="0.25">
      <c r="A816" s="99" t="s">
        <v>399</v>
      </c>
      <c r="B816" s="93" t="s">
        <v>398</v>
      </c>
      <c r="C816" s="93" t="s">
        <v>53</v>
      </c>
      <c r="D816" s="93" t="s">
        <v>55</v>
      </c>
      <c r="E816" s="93" t="s">
        <v>56</v>
      </c>
      <c r="F816" s="94">
        <f>F817+F872+F878</f>
        <v>5871.5</v>
      </c>
      <c r="G816" s="94">
        <f t="shared" ref="G816:H816" si="178">G817+G872+G878</f>
        <v>5151.8</v>
      </c>
      <c r="H816" s="94">
        <f t="shared" si="178"/>
        <v>5107.4000000000005</v>
      </c>
    </row>
    <row r="817" spans="1:8" s="24" customFormat="1" ht="41.25" customHeight="1" x14ac:dyDescent="0.25">
      <c r="A817" s="99" t="s">
        <v>945</v>
      </c>
      <c r="B817" s="93" t="s">
        <v>398</v>
      </c>
      <c r="C817" s="93" t="s">
        <v>53</v>
      </c>
      <c r="D817" s="93" t="s">
        <v>946</v>
      </c>
      <c r="E817" s="93" t="s">
        <v>56</v>
      </c>
      <c r="F817" s="94">
        <f>F818+F852</f>
        <v>5782</v>
      </c>
      <c r="G817" s="94">
        <f t="shared" ref="G817:H817" si="179">G818+G852</f>
        <v>5062.3</v>
      </c>
      <c r="H817" s="94">
        <f t="shared" si="179"/>
        <v>5017.9000000000005</v>
      </c>
    </row>
    <row r="818" spans="1:8" s="24" customFormat="1" ht="33" customHeight="1" x14ac:dyDescent="0.25">
      <c r="A818" s="99" t="s">
        <v>947</v>
      </c>
      <c r="B818" s="93" t="s">
        <v>398</v>
      </c>
      <c r="C818" s="93" t="s">
        <v>53</v>
      </c>
      <c r="D818" s="93" t="s">
        <v>950</v>
      </c>
      <c r="E818" s="93" t="s">
        <v>56</v>
      </c>
      <c r="F818" s="94">
        <f>F829+F834+F837+F846</f>
        <v>4925.3</v>
      </c>
      <c r="G818" s="94">
        <f t="shared" ref="G818:H818" si="180">G829+G834+G837+G846</f>
        <v>4675.7</v>
      </c>
      <c r="H818" s="94">
        <f t="shared" si="180"/>
        <v>4631.3</v>
      </c>
    </row>
    <row r="819" spans="1:8" s="24" customFormat="1" ht="14.25" hidden="1" customHeight="1" x14ac:dyDescent="0.25">
      <c r="A819" s="99"/>
      <c r="B819" s="93"/>
      <c r="C819" s="93"/>
      <c r="D819" s="93"/>
      <c r="E819" s="93"/>
      <c r="F819" s="94"/>
      <c r="G819" s="94"/>
      <c r="H819" s="94"/>
    </row>
    <row r="820" spans="1:8" s="24" customFormat="1" ht="27.75" hidden="1" customHeight="1" x14ac:dyDescent="0.25">
      <c r="A820" s="99"/>
      <c r="B820" s="93"/>
      <c r="C820" s="93"/>
      <c r="D820" s="93"/>
      <c r="E820" s="93"/>
      <c r="F820" s="94"/>
      <c r="G820" s="94"/>
      <c r="H820" s="94"/>
    </row>
    <row r="821" spans="1:8" s="24" customFormat="1" ht="28.5" hidden="1" customHeight="1" x14ac:dyDescent="0.25">
      <c r="A821" s="99"/>
      <c r="B821" s="93"/>
      <c r="C821" s="93"/>
      <c r="D821" s="93"/>
      <c r="E821" s="93"/>
      <c r="F821" s="94"/>
      <c r="G821" s="94"/>
      <c r="H821" s="94"/>
    </row>
    <row r="822" spans="1:8" s="24" customFormat="1" ht="37.5" hidden="1" customHeight="1" x14ac:dyDescent="0.25">
      <c r="A822" s="99"/>
      <c r="B822" s="93"/>
      <c r="C822" s="93"/>
      <c r="D822" s="93"/>
      <c r="E822" s="93"/>
      <c r="F822" s="94"/>
      <c r="G822" s="94"/>
      <c r="H822" s="94"/>
    </row>
    <row r="823" spans="1:8" s="24" customFormat="1" ht="24" hidden="1" customHeight="1" x14ac:dyDescent="0.25">
      <c r="A823" s="99"/>
      <c r="B823" s="93"/>
      <c r="C823" s="93"/>
      <c r="D823" s="93"/>
      <c r="E823" s="93"/>
      <c r="F823" s="94"/>
      <c r="G823" s="94"/>
      <c r="H823" s="94"/>
    </row>
    <row r="824" spans="1:8" s="24" customFormat="1" ht="15" hidden="1" customHeight="1" x14ac:dyDescent="0.25">
      <c r="A824" s="99"/>
      <c r="B824" s="93"/>
      <c r="C824" s="93"/>
      <c r="D824" s="93"/>
      <c r="E824" s="93"/>
      <c r="F824" s="94"/>
      <c r="G824" s="94"/>
      <c r="H824" s="94"/>
    </row>
    <row r="825" spans="1:8" s="24" customFormat="1" ht="30" hidden="1" customHeight="1" x14ac:dyDescent="0.25">
      <c r="A825" s="99"/>
      <c r="B825" s="93"/>
      <c r="C825" s="93"/>
      <c r="D825" s="93"/>
      <c r="E825" s="93"/>
      <c r="F825" s="94"/>
      <c r="G825" s="94"/>
      <c r="H825" s="94"/>
    </row>
    <row r="826" spans="1:8" s="24" customFormat="1" ht="27.75" hidden="1" customHeight="1" x14ac:dyDescent="0.25">
      <c r="A826" s="99"/>
      <c r="B826" s="93"/>
      <c r="C826" s="93"/>
      <c r="D826" s="93"/>
      <c r="E826" s="93"/>
      <c r="F826" s="94"/>
      <c r="G826" s="94"/>
      <c r="H826" s="94"/>
    </row>
    <row r="827" spans="1:8" s="24" customFormat="1" ht="40.5" hidden="1" customHeight="1" x14ac:dyDescent="0.25">
      <c r="A827" s="99"/>
      <c r="B827" s="93"/>
      <c r="C827" s="93"/>
      <c r="D827" s="93"/>
      <c r="E827" s="93"/>
      <c r="F827" s="94"/>
      <c r="G827" s="94"/>
      <c r="H827" s="94"/>
    </row>
    <row r="828" spans="1:8" s="24" customFormat="1" ht="27.75" hidden="1" customHeight="1" x14ac:dyDescent="0.25">
      <c r="A828" s="99"/>
      <c r="B828" s="93"/>
      <c r="C828" s="93"/>
      <c r="D828" s="93"/>
      <c r="E828" s="93"/>
      <c r="F828" s="94"/>
      <c r="G828" s="94"/>
      <c r="H828" s="94"/>
    </row>
    <row r="829" spans="1:8" s="24" customFormat="1" ht="27.75" customHeight="1" x14ac:dyDescent="0.25">
      <c r="A829" s="99" t="s">
        <v>188</v>
      </c>
      <c r="B829" s="93" t="s">
        <v>398</v>
      </c>
      <c r="C829" s="93" t="s">
        <v>53</v>
      </c>
      <c r="D829" s="93" t="s">
        <v>951</v>
      </c>
      <c r="E829" s="93" t="s">
        <v>56</v>
      </c>
      <c r="F829" s="94">
        <f>F830+F832</f>
        <v>3195.3</v>
      </c>
      <c r="G829" s="94">
        <f t="shared" ref="G829:H829" si="181">G830+G832</f>
        <v>2857.5</v>
      </c>
      <c r="H829" s="94">
        <f t="shared" si="181"/>
        <v>2468.4</v>
      </c>
    </row>
    <row r="830" spans="1:8" s="24" customFormat="1" ht="68.25" customHeight="1" x14ac:dyDescent="0.25">
      <c r="A830" s="99" t="s">
        <v>65</v>
      </c>
      <c r="B830" s="93" t="s">
        <v>398</v>
      </c>
      <c r="C830" s="93" t="s">
        <v>53</v>
      </c>
      <c r="D830" s="93" t="s">
        <v>951</v>
      </c>
      <c r="E830" s="93" t="s">
        <v>66</v>
      </c>
      <c r="F830" s="94">
        <f>F831</f>
        <v>2536.9</v>
      </c>
      <c r="G830" s="94">
        <f t="shared" ref="G830:H830" si="182">G831</f>
        <v>2462.1999999999998</v>
      </c>
      <c r="H830" s="94">
        <f t="shared" si="182"/>
        <v>2117.5</v>
      </c>
    </row>
    <row r="831" spans="1:8" s="24" customFormat="1" ht="19.5" customHeight="1" x14ac:dyDescent="0.25">
      <c r="A831" s="99" t="s">
        <v>190</v>
      </c>
      <c r="B831" s="93" t="s">
        <v>398</v>
      </c>
      <c r="C831" s="93" t="s">
        <v>53</v>
      </c>
      <c r="D831" s="93" t="s">
        <v>951</v>
      </c>
      <c r="E831" s="93" t="s">
        <v>191</v>
      </c>
      <c r="F831" s="94">
        <v>2536.9</v>
      </c>
      <c r="G831" s="94">
        <v>2462.1999999999998</v>
      </c>
      <c r="H831" s="94">
        <v>2117.5</v>
      </c>
    </row>
    <row r="832" spans="1:8" s="24" customFormat="1" ht="30" customHeight="1" x14ac:dyDescent="0.25">
      <c r="A832" s="99" t="s">
        <v>75</v>
      </c>
      <c r="B832" s="93" t="s">
        <v>398</v>
      </c>
      <c r="C832" s="93" t="s">
        <v>53</v>
      </c>
      <c r="D832" s="93" t="s">
        <v>951</v>
      </c>
      <c r="E832" s="93" t="s">
        <v>76</v>
      </c>
      <c r="F832" s="94">
        <f>F833</f>
        <v>658.4</v>
      </c>
      <c r="G832" s="94">
        <f t="shared" ref="G832:H832" si="183">G833</f>
        <v>395.3</v>
      </c>
      <c r="H832" s="94">
        <f t="shared" si="183"/>
        <v>350.9</v>
      </c>
    </row>
    <row r="833" spans="1:8" s="24" customFormat="1" ht="30.75" customHeight="1" x14ac:dyDescent="0.25">
      <c r="A833" s="99" t="s">
        <v>77</v>
      </c>
      <c r="B833" s="93" t="s">
        <v>398</v>
      </c>
      <c r="C833" s="93" t="s">
        <v>53</v>
      </c>
      <c r="D833" s="93" t="s">
        <v>951</v>
      </c>
      <c r="E833" s="93" t="s">
        <v>78</v>
      </c>
      <c r="F833" s="94">
        <v>658.4</v>
      </c>
      <c r="G833" s="94">
        <v>395.3</v>
      </c>
      <c r="H833" s="94">
        <v>350.9</v>
      </c>
    </row>
    <row r="834" spans="1:8" s="24" customFormat="1" ht="44.25" customHeight="1" x14ac:dyDescent="0.25">
      <c r="A834" s="99" t="s">
        <v>959</v>
      </c>
      <c r="B834" s="93" t="s">
        <v>398</v>
      </c>
      <c r="C834" s="93" t="s">
        <v>53</v>
      </c>
      <c r="D834" s="93" t="s">
        <v>952</v>
      </c>
      <c r="E834" s="93" t="s">
        <v>56</v>
      </c>
      <c r="F834" s="94">
        <f>F835</f>
        <v>70.7</v>
      </c>
      <c r="G834" s="94">
        <f t="shared" ref="G834:H834" si="184">G835</f>
        <v>71.099999999999994</v>
      </c>
      <c r="H834" s="94">
        <f t="shared" si="184"/>
        <v>88.3</v>
      </c>
    </row>
    <row r="835" spans="1:8" s="24" customFormat="1" ht="72" customHeight="1" x14ac:dyDescent="0.25">
      <c r="A835" s="99" t="s">
        <v>65</v>
      </c>
      <c r="B835" s="93" t="s">
        <v>398</v>
      </c>
      <c r="C835" s="93" t="s">
        <v>53</v>
      </c>
      <c r="D835" s="93" t="s">
        <v>952</v>
      </c>
      <c r="E835" s="93" t="s">
        <v>66</v>
      </c>
      <c r="F835" s="94">
        <f>F836</f>
        <v>70.7</v>
      </c>
      <c r="G835" s="94">
        <f t="shared" ref="G835:H835" si="185">G836</f>
        <v>71.099999999999994</v>
      </c>
      <c r="H835" s="94">
        <f t="shared" si="185"/>
        <v>88.3</v>
      </c>
    </row>
    <row r="836" spans="1:8" s="24" customFormat="1" ht="27" customHeight="1" x14ac:dyDescent="0.25">
      <c r="A836" s="99" t="s">
        <v>190</v>
      </c>
      <c r="B836" s="93" t="s">
        <v>398</v>
      </c>
      <c r="C836" s="93" t="s">
        <v>53</v>
      </c>
      <c r="D836" s="93" t="s">
        <v>952</v>
      </c>
      <c r="E836" s="93" t="s">
        <v>191</v>
      </c>
      <c r="F836" s="94">
        <v>70.7</v>
      </c>
      <c r="G836" s="94">
        <v>71.099999999999994</v>
      </c>
      <c r="H836" s="94">
        <v>88.3</v>
      </c>
    </row>
    <row r="837" spans="1:8" s="24" customFormat="1" ht="42" customHeight="1" x14ac:dyDescent="0.25">
      <c r="A837" s="99" t="s">
        <v>958</v>
      </c>
      <c r="B837" s="93" t="s">
        <v>398</v>
      </c>
      <c r="C837" s="93" t="s">
        <v>53</v>
      </c>
      <c r="D837" s="93" t="s">
        <v>953</v>
      </c>
      <c r="E837" s="93" t="s">
        <v>56</v>
      </c>
      <c r="F837" s="94">
        <f>F838</f>
        <v>1343.7</v>
      </c>
      <c r="G837" s="94">
        <f t="shared" ref="G837:H837" si="186">G838</f>
        <v>1350.3</v>
      </c>
      <c r="H837" s="94">
        <f t="shared" si="186"/>
        <v>1677.8</v>
      </c>
    </row>
    <row r="838" spans="1:8" s="24" customFormat="1" ht="25.5" customHeight="1" x14ac:dyDescent="0.25">
      <c r="A838" s="99" t="s">
        <v>65</v>
      </c>
      <c r="B838" s="93" t="s">
        <v>398</v>
      </c>
      <c r="C838" s="93" t="s">
        <v>53</v>
      </c>
      <c r="D838" s="93" t="s">
        <v>953</v>
      </c>
      <c r="E838" s="93" t="s">
        <v>66</v>
      </c>
      <c r="F838" s="94">
        <f>F839</f>
        <v>1343.7</v>
      </c>
      <c r="G838" s="94">
        <f t="shared" ref="G838:H838" si="187">G839</f>
        <v>1350.3</v>
      </c>
      <c r="H838" s="94">
        <f t="shared" si="187"/>
        <v>1677.8</v>
      </c>
    </row>
    <row r="839" spans="1:8" s="24" customFormat="1" ht="15.75" customHeight="1" x14ac:dyDescent="0.25">
      <c r="A839" s="99" t="s">
        <v>190</v>
      </c>
      <c r="B839" s="93" t="s">
        <v>398</v>
      </c>
      <c r="C839" s="93" t="s">
        <v>53</v>
      </c>
      <c r="D839" s="93" t="s">
        <v>953</v>
      </c>
      <c r="E839" s="93" t="s">
        <v>191</v>
      </c>
      <c r="F839" s="94">
        <v>1343.7</v>
      </c>
      <c r="G839" s="94">
        <v>1350.3</v>
      </c>
      <c r="H839" s="94">
        <v>1677.8</v>
      </c>
    </row>
    <row r="840" spans="1:8" s="24" customFormat="1" ht="42.75" hidden="1" customHeight="1" x14ac:dyDescent="0.25">
      <c r="A840" s="99" t="s">
        <v>601</v>
      </c>
      <c r="B840" s="93" t="s">
        <v>398</v>
      </c>
      <c r="C840" s="93" t="s">
        <v>53</v>
      </c>
      <c r="D840" s="93" t="s">
        <v>639</v>
      </c>
      <c r="E840" s="93" t="s">
        <v>56</v>
      </c>
      <c r="F840" s="94"/>
      <c r="G840" s="94"/>
      <c r="H840" s="94"/>
    </row>
    <row r="841" spans="1:8" s="24" customFormat="1" ht="30" hidden="1" customHeight="1" x14ac:dyDescent="0.25">
      <c r="A841" s="99" t="s">
        <v>75</v>
      </c>
      <c r="B841" s="93" t="s">
        <v>398</v>
      </c>
      <c r="C841" s="93" t="s">
        <v>53</v>
      </c>
      <c r="D841" s="93" t="s">
        <v>639</v>
      </c>
      <c r="E841" s="93" t="s">
        <v>76</v>
      </c>
      <c r="F841" s="94"/>
      <c r="G841" s="94"/>
      <c r="H841" s="94"/>
    </row>
    <row r="842" spans="1:8" s="24" customFormat="1" ht="29.25" hidden="1" customHeight="1" x14ac:dyDescent="0.25">
      <c r="A842" s="99" t="s">
        <v>77</v>
      </c>
      <c r="B842" s="93" t="s">
        <v>398</v>
      </c>
      <c r="C842" s="93" t="s">
        <v>53</v>
      </c>
      <c r="D842" s="93" t="s">
        <v>639</v>
      </c>
      <c r="E842" s="93" t="s">
        <v>78</v>
      </c>
      <c r="F842" s="94"/>
      <c r="G842" s="94"/>
      <c r="H842" s="94"/>
    </row>
    <row r="843" spans="1:8" s="24" customFormat="1" ht="18.75" hidden="1" customHeight="1" x14ac:dyDescent="0.25">
      <c r="A843" s="99" t="s">
        <v>79</v>
      </c>
      <c r="B843" s="93" t="s">
        <v>398</v>
      </c>
      <c r="C843" s="93" t="s">
        <v>53</v>
      </c>
      <c r="D843" s="93" t="s">
        <v>639</v>
      </c>
      <c r="E843" s="93" t="s">
        <v>80</v>
      </c>
      <c r="F843" s="94"/>
      <c r="G843" s="94"/>
      <c r="H843" s="94"/>
    </row>
    <row r="844" spans="1:8" s="24" customFormat="1" ht="21.75" hidden="1" customHeight="1" x14ac:dyDescent="0.25">
      <c r="A844" s="99" t="s">
        <v>81</v>
      </c>
      <c r="B844" s="93" t="s">
        <v>398</v>
      </c>
      <c r="C844" s="93" t="s">
        <v>53</v>
      </c>
      <c r="D844" s="93" t="s">
        <v>639</v>
      </c>
      <c r="E844" s="93" t="s">
        <v>82</v>
      </c>
      <c r="F844" s="94"/>
      <c r="G844" s="94"/>
      <c r="H844" s="94"/>
    </row>
    <row r="845" spans="1:8" s="24" customFormat="1" ht="29.25" hidden="1" customHeight="1" x14ac:dyDescent="0.25">
      <c r="A845" s="99"/>
      <c r="B845" s="93"/>
      <c r="C845" s="93"/>
      <c r="D845" s="93"/>
      <c r="E845" s="93"/>
      <c r="F845" s="94"/>
      <c r="G845" s="94"/>
      <c r="H845" s="94"/>
    </row>
    <row r="846" spans="1:8" s="24" customFormat="1" ht="54" customHeight="1" x14ac:dyDescent="0.25">
      <c r="A846" s="99" t="s">
        <v>186</v>
      </c>
      <c r="B846" s="93" t="s">
        <v>398</v>
      </c>
      <c r="C846" s="93" t="s">
        <v>53</v>
      </c>
      <c r="D846" s="93" t="s">
        <v>954</v>
      </c>
      <c r="E846" s="93" t="s">
        <v>56</v>
      </c>
      <c r="F846" s="94">
        <f>F847</f>
        <v>315.60000000000002</v>
      </c>
      <c r="G846" s="94">
        <f t="shared" ref="G846:H846" si="188">G847</f>
        <v>396.8</v>
      </c>
      <c r="H846" s="94">
        <f t="shared" si="188"/>
        <v>396.8</v>
      </c>
    </row>
    <row r="847" spans="1:8" s="24" customFormat="1" ht="15" customHeight="1" x14ac:dyDescent="0.25">
      <c r="A847" s="99" t="s">
        <v>79</v>
      </c>
      <c r="B847" s="93" t="s">
        <v>398</v>
      </c>
      <c r="C847" s="93" t="s">
        <v>53</v>
      </c>
      <c r="D847" s="93" t="s">
        <v>954</v>
      </c>
      <c r="E847" s="93" t="s">
        <v>80</v>
      </c>
      <c r="F847" s="94">
        <f>F848</f>
        <v>315.60000000000002</v>
      </c>
      <c r="G847" s="94">
        <f t="shared" ref="G847:H847" si="189">G848</f>
        <v>396.8</v>
      </c>
      <c r="H847" s="94">
        <f t="shared" si="189"/>
        <v>396.8</v>
      </c>
    </row>
    <row r="848" spans="1:8" s="24" customFormat="1" ht="15" customHeight="1" x14ac:dyDescent="0.25">
      <c r="A848" s="99" t="s">
        <v>81</v>
      </c>
      <c r="B848" s="93" t="s">
        <v>398</v>
      </c>
      <c r="C848" s="93" t="s">
        <v>53</v>
      </c>
      <c r="D848" s="93" t="s">
        <v>954</v>
      </c>
      <c r="E848" s="93" t="s">
        <v>82</v>
      </c>
      <c r="F848" s="94">
        <v>315.60000000000002</v>
      </c>
      <c r="G848" s="94">
        <v>396.8</v>
      </c>
      <c r="H848" s="94">
        <v>396.8</v>
      </c>
    </row>
    <row r="849" spans="1:8" s="24" customFormat="1" ht="30.75" hidden="1" customHeight="1" x14ac:dyDescent="0.25">
      <c r="A849" s="99" t="s">
        <v>637</v>
      </c>
      <c r="B849" s="93" t="s">
        <v>398</v>
      </c>
      <c r="C849" s="93" t="s">
        <v>53</v>
      </c>
      <c r="D849" s="93" t="s">
        <v>638</v>
      </c>
      <c r="E849" s="93" t="s">
        <v>56</v>
      </c>
      <c r="F849" s="107">
        <f>F850</f>
        <v>0</v>
      </c>
      <c r="G849" s="94">
        <v>0</v>
      </c>
      <c r="H849" s="94">
        <v>0</v>
      </c>
    </row>
    <row r="850" spans="1:8" s="24" customFormat="1" ht="33" hidden="1" customHeight="1" x14ac:dyDescent="0.25">
      <c r="A850" s="99" t="s">
        <v>75</v>
      </c>
      <c r="B850" s="93" t="s">
        <v>398</v>
      </c>
      <c r="C850" s="93" t="s">
        <v>53</v>
      </c>
      <c r="D850" s="93" t="s">
        <v>638</v>
      </c>
      <c r="E850" s="93" t="s">
        <v>76</v>
      </c>
      <c r="F850" s="94">
        <f>F851</f>
        <v>0</v>
      </c>
      <c r="G850" s="94">
        <v>0</v>
      </c>
      <c r="H850" s="94">
        <v>0</v>
      </c>
    </row>
    <row r="851" spans="1:8" s="24" customFormat="1" ht="30.75" hidden="1" customHeight="1" x14ac:dyDescent="0.25">
      <c r="A851" s="99" t="s">
        <v>77</v>
      </c>
      <c r="B851" s="93" t="s">
        <v>398</v>
      </c>
      <c r="C851" s="93" t="s">
        <v>53</v>
      </c>
      <c r="D851" s="93" t="s">
        <v>638</v>
      </c>
      <c r="E851" s="93" t="s">
        <v>78</v>
      </c>
      <c r="F851" s="94"/>
      <c r="G851" s="94"/>
      <c r="H851" s="94"/>
    </row>
    <row r="852" spans="1:8" s="24" customFormat="1" ht="41.25" customHeight="1" x14ac:dyDescent="0.25">
      <c r="A852" s="99" t="s">
        <v>948</v>
      </c>
      <c r="B852" s="93" t="s">
        <v>398</v>
      </c>
      <c r="C852" s="93" t="s">
        <v>53</v>
      </c>
      <c r="D852" s="93" t="s">
        <v>949</v>
      </c>
      <c r="E852" s="93" t="s">
        <v>56</v>
      </c>
      <c r="F852" s="94">
        <f>F853</f>
        <v>856.7</v>
      </c>
      <c r="G852" s="94">
        <f t="shared" ref="G852:H852" si="190">G853</f>
        <v>386.6</v>
      </c>
      <c r="H852" s="94">
        <f t="shared" si="190"/>
        <v>386.6</v>
      </c>
    </row>
    <row r="853" spans="1:8" s="24" customFormat="1" ht="22.5" customHeight="1" x14ac:dyDescent="0.25">
      <c r="A853" s="99" t="s">
        <v>132</v>
      </c>
      <c r="B853" s="93" t="s">
        <v>398</v>
      </c>
      <c r="C853" s="93" t="s">
        <v>53</v>
      </c>
      <c r="D853" s="93" t="s">
        <v>1056</v>
      </c>
      <c r="E853" s="93" t="s">
        <v>56</v>
      </c>
      <c r="F853" s="94">
        <f>F854</f>
        <v>856.7</v>
      </c>
      <c r="G853" s="94">
        <f t="shared" ref="G853:H853" si="191">G854</f>
        <v>386.6</v>
      </c>
      <c r="H853" s="94">
        <f t="shared" si="191"/>
        <v>386.6</v>
      </c>
    </row>
    <row r="854" spans="1:8" s="24" customFormat="1" ht="28.5" customHeight="1" x14ac:dyDescent="0.25">
      <c r="A854" s="99" t="s">
        <v>75</v>
      </c>
      <c r="B854" s="93" t="s">
        <v>398</v>
      </c>
      <c r="C854" s="93" t="s">
        <v>53</v>
      </c>
      <c r="D854" s="93" t="s">
        <v>1056</v>
      </c>
      <c r="E854" s="93" t="s">
        <v>76</v>
      </c>
      <c r="F854" s="94">
        <f>F855</f>
        <v>856.7</v>
      </c>
      <c r="G854" s="94">
        <f t="shared" ref="G854:H854" si="192">G855</f>
        <v>386.6</v>
      </c>
      <c r="H854" s="94">
        <f t="shared" si="192"/>
        <v>386.6</v>
      </c>
    </row>
    <row r="855" spans="1:8" s="24" customFormat="1" ht="30.75" customHeight="1" x14ac:dyDescent="0.25">
      <c r="A855" s="99" t="s">
        <v>77</v>
      </c>
      <c r="B855" s="93" t="s">
        <v>398</v>
      </c>
      <c r="C855" s="93" t="s">
        <v>53</v>
      </c>
      <c r="D855" s="93" t="s">
        <v>1056</v>
      </c>
      <c r="E855" s="93" t="s">
        <v>78</v>
      </c>
      <c r="F855" s="94">
        <v>856.7</v>
      </c>
      <c r="G855" s="94">
        <v>386.6</v>
      </c>
      <c r="H855" s="94">
        <v>386.6</v>
      </c>
    </row>
    <row r="856" spans="1:8" s="24" customFormat="1" ht="30.75" hidden="1" customHeight="1" x14ac:dyDescent="0.25">
      <c r="A856" s="99"/>
      <c r="B856" s="93"/>
      <c r="C856" s="93"/>
      <c r="D856" s="93"/>
      <c r="E856" s="93"/>
      <c r="F856" s="94"/>
      <c r="G856" s="94"/>
      <c r="H856" s="94"/>
    </row>
    <row r="857" spans="1:8" s="24" customFormat="1" ht="30.75" hidden="1" customHeight="1" x14ac:dyDescent="0.25">
      <c r="A857" s="99"/>
      <c r="B857" s="93"/>
      <c r="C857" s="93"/>
      <c r="D857" s="93"/>
      <c r="E857" s="93"/>
      <c r="F857" s="94"/>
      <c r="G857" s="94"/>
      <c r="H857" s="94"/>
    </row>
    <row r="858" spans="1:8" s="24" customFormat="1" ht="30.75" hidden="1" customHeight="1" x14ac:dyDescent="0.25">
      <c r="A858" s="99"/>
      <c r="B858" s="93"/>
      <c r="C858" s="93"/>
      <c r="D858" s="93"/>
      <c r="E858" s="93"/>
      <c r="F858" s="94"/>
      <c r="G858" s="94"/>
      <c r="H858" s="94"/>
    </row>
    <row r="859" spans="1:8" s="24" customFormat="1" ht="46.5" hidden="1" customHeight="1" x14ac:dyDescent="0.25">
      <c r="A859" s="99"/>
      <c r="B859" s="93"/>
      <c r="C859" s="93"/>
      <c r="D859" s="93"/>
      <c r="E859" s="93"/>
      <c r="F859" s="94"/>
      <c r="G859" s="94"/>
      <c r="H859" s="94"/>
    </row>
    <row r="860" spans="1:8" s="24" customFormat="1" ht="40.5" hidden="1" customHeight="1" x14ac:dyDescent="0.25">
      <c r="A860" s="99"/>
      <c r="B860" s="93"/>
      <c r="C860" s="93"/>
      <c r="D860" s="93"/>
      <c r="E860" s="93"/>
      <c r="F860" s="94"/>
      <c r="G860" s="94"/>
      <c r="H860" s="94"/>
    </row>
    <row r="861" spans="1:8" s="24" customFormat="1" ht="46.5" hidden="1" customHeight="1" x14ac:dyDescent="0.25">
      <c r="A861" s="99"/>
      <c r="B861" s="93"/>
      <c r="C861" s="93"/>
      <c r="D861" s="93"/>
      <c r="E861" s="93"/>
      <c r="F861" s="94"/>
      <c r="G861" s="94"/>
      <c r="H861" s="94"/>
    </row>
    <row r="862" spans="1:8" s="24" customFormat="1" ht="33" hidden="1" customHeight="1" x14ac:dyDescent="0.25">
      <c r="A862" s="99" t="s">
        <v>77</v>
      </c>
      <c r="B862" s="93" t="s">
        <v>398</v>
      </c>
      <c r="C862" s="93" t="s">
        <v>53</v>
      </c>
      <c r="D862" s="93" t="s">
        <v>837</v>
      </c>
      <c r="E862" s="93" t="s">
        <v>78</v>
      </c>
      <c r="F862" s="94"/>
      <c r="G862" s="94">
        <v>0</v>
      </c>
      <c r="H862" s="94">
        <v>0</v>
      </c>
    </row>
    <row r="863" spans="1:8" s="24" customFormat="1" ht="85.5" hidden="1" customHeight="1" x14ac:dyDescent="0.25">
      <c r="A863" s="99" t="s">
        <v>812</v>
      </c>
      <c r="B863" s="93" t="s">
        <v>398</v>
      </c>
      <c r="C863" s="93" t="s">
        <v>53</v>
      </c>
      <c r="D863" s="93" t="s">
        <v>813</v>
      </c>
      <c r="E863" s="93" t="s">
        <v>56</v>
      </c>
      <c r="F863" s="94"/>
      <c r="G863" s="94">
        <v>0</v>
      </c>
      <c r="H863" s="94">
        <v>0</v>
      </c>
    </row>
    <row r="864" spans="1:8" s="24" customFormat="1" ht="30.75" hidden="1" customHeight="1" x14ac:dyDescent="0.25">
      <c r="A864" s="99" t="s">
        <v>75</v>
      </c>
      <c r="B864" s="93" t="s">
        <v>398</v>
      </c>
      <c r="C864" s="93" t="s">
        <v>53</v>
      </c>
      <c r="D864" s="93" t="s">
        <v>813</v>
      </c>
      <c r="E864" s="93" t="s">
        <v>76</v>
      </c>
      <c r="F864" s="94"/>
      <c r="G864" s="94">
        <v>0</v>
      </c>
      <c r="H864" s="94">
        <v>0</v>
      </c>
    </row>
    <row r="865" spans="1:8" s="24" customFormat="1" ht="30.75" hidden="1" customHeight="1" x14ac:dyDescent="0.25">
      <c r="A865" s="99" t="s">
        <v>77</v>
      </c>
      <c r="B865" s="93" t="s">
        <v>398</v>
      </c>
      <c r="C865" s="93" t="s">
        <v>53</v>
      </c>
      <c r="D865" s="93" t="s">
        <v>813</v>
      </c>
      <c r="E865" s="93" t="s">
        <v>78</v>
      </c>
      <c r="F865" s="94"/>
      <c r="G865" s="94">
        <v>0</v>
      </c>
      <c r="H865" s="94">
        <v>0</v>
      </c>
    </row>
    <row r="866" spans="1:8" s="24" customFormat="1" ht="66" hidden="1" customHeight="1" x14ac:dyDescent="0.25">
      <c r="A866" s="99" t="s">
        <v>630</v>
      </c>
      <c r="B866" s="93" t="s">
        <v>398</v>
      </c>
      <c r="C866" s="93" t="s">
        <v>53</v>
      </c>
      <c r="D866" s="93" t="s">
        <v>838</v>
      </c>
      <c r="E866" s="93" t="s">
        <v>56</v>
      </c>
      <c r="F866" s="94"/>
      <c r="G866" s="94">
        <v>0</v>
      </c>
      <c r="H866" s="94">
        <v>0</v>
      </c>
    </row>
    <row r="867" spans="1:8" s="24" customFormat="1" ht="30.75" hidden="1" customHeight="1" x14ac:dyDescent="0.25">
      <c r="A867" s="99" t="s">
        <v>75</v>
      </c>
      <c r="B867" s="93" t="s">
        <v>398</v>
      </c>
      <c r="C867" s="93" t="s">
        <v>53</v>
      </c>
      <c r="D867" s="93" t="s">
        <v>838</v>
      </c>
      <c r="E867" s="93" t="s">
        <v>76</v>
      </c>
      <c r="F867" s="94"/>
      <c r="G867" s="94">
        <v>0</v>
      </c>
      <c r="H867" s="94">
        <v>0</v>
      </c>
    </row>
    <row r="868" spans="1:8" s="24" customFormat="1" ht="30.75" hidden="1" customHeight="1" x14ac:dyDescent="0.25">
      <c r="A868" s="99" t="s">
        <v>77</v>
      </c>
      <c r="B868" s="93" t="s">
        <v>398</v>
      </c>
      <c r="C868" s="93" t="s">
        <v>53</v>
      </c>
      <c r="D868" s="93" t="s">
        <v>838</v>
      </c>
      <c r="E868" s="93" t="s">
        <v>78</v>
      </c>
      <c r="F868" s="94"/>
      <c r="G868" s="94">
        <v>0</v>
      </c>
      <c r="H868" s="94">
        <v>0</v>
      </c>
    </row>
    <row r="869" spans="1:8" s="24" customFormat="1" ht="66.75" hidden="1" customHeight="1" x14ac:dyDescent="0.25">
      <c r="A869" s="99" t="s">
        <v>839</v>
      </c>
      <c r="B869" s="93" t="s">
        <v>398</v>
      </c>
      <c r="C869" s="93" t="s">
        <v>53</v>
      </c>
      <c r="D869" s="93" t="s">
        <v>840</v>
      </c>
      <c r="E869" s="93" t="s">
        <v>56</v>
      </c>
      <c r="F869" s="94"/>
      <c r="G869" s="94">
        <v>0</v>
      </c>
      <c r="H869" s="94">
        <v>0</v>
      </c>
    </row>
    <row r="870" spans="1:8" s="24" customFormat="1" ht="30.75" hidden="1" customHeight="1" x14ac:dyDescent="0.25">
      <c r="A870" s="99" t="s">
        <v>75</v>
      </c>
      <c r="B870" s="93" t="s">
        <v>398</v>
      </c>
      <c r="C870" s="93" t="s">
        <v>53</v>
      </c>
      <c r="D870" s="93" t="s">
        <v>840</v>
      </c>
      <c r="E870" s="93" t="s">
        <v>76</v>
      </c>
      <c r="F870" s="94"/>
      <c r="G870" s="94">
        <v>0</v>
      </c>
      <c r="H870" s="94">
        <v>0</v>
      </c>
    </row>
    <row r="871" spans="1:8" s="24" customFormat="1" ht="30.75" hidden="1" customHeight="1" x14ac:dyDescent="0.25">
      <c r="A871" s="99" t="s">
        <v>77</v>
      </c>
      <c r="B871" s="93" t="s">
        <v>398</v>
      </c>
      <c r="C871" s="93" t="s">
        <v>53</v>
      </c>
      <c r="D871" s="93" t="s">
        <v>840</v>
      </c>
      <c r="E871" s="93" t="s">
        <v>78</v>
      </c>
      <c r="F871" s="94"/>
      <c r="G871" s="94">
        <v>0</v>
      </c>
      <c r="H871" s="94">
        <v>0</v>
      </c>
    </row>
    <row r="872" spans="1:8" s="24" customFormat="1" ht="71.25" customHeight="1" x14ac:dyDescent="0.25">
      <c r="A872" s="99" t="s">
        <v>906</v>
      </c>
      <c r="B872" s="93" t="s">
        <v>398</v>
      </c>
      <c r="C872" s="93" t="s">
        <v>53</v>
      </c>
      <c r="D872" s="93" t="s">
        <v>156</v>
      </c>
      <c r="E872" s="93" t="s">
        <v>56</v>
      </c>
      <c r="F872" s="94">
        <f>F873</f>
        <v>83.6</v>
      </c>
      <c r="G872" s="94">
        <f t="shared" ref="G872:H872" si="193">G873</f>
        <v>83.6</v>
      </c>
      <c r="H872" s="94">
        <f t="shared" si="193"/>
        <v>83.6</v>
      </c>
    </row>
    <row r="873" spans="1:8" s="24" customFormat="1" ht="40.5" customHeight="1" x14ac:dyDescent="0.25">
      <c r="A873" s="99" t="s">
        <v>955</v>
      </c>
      <c r="B873" s="93" t="s">
        <v>398</v>
      </c>
      <c r="C873" s="93" t="s">
        <v>53</v>
      </c>
      <c r="D873" s="93" t="s">
        <v>907</v>
      </c>
      <c r="E873" s="93" t="s">
        <v>56</v>
      </c>
      <c r="F873" s="94">
        <f>F875</f>
        <v>83.6</v>
      </c>
      <c r="G873" s="94">
        <f t="shared" ref="G873:H873" si="194">G875</f>
        <v>83.6</v>
      </c>
      <c r="H873" s="94">
        <f t="shared" si="194"/>
        <v>83.6</v>
      </c>
    </row>
    <row r="874" spans="1:8" s="24" customFormat="1" ht="42" hidden="1" customHeight="1" x14ac:dyDescent="0.25">
      <c r="A874" s="99" t="s">
        <v>743</v>
      </c>
      <c r="B874" s="93" t="s">
        <v>398</v>
      </c>
      <c r="C874" s="93" t="s">
        <v>53</v>
      </c>
      <c r="D874" s="93" t="s">
        <v>160</v>
      </c>
      <c r="E874" s="93" t="s">
        <v>56</v>
      </c>
      <c r="F874" s="94"/>
      <c r="G874" s="94"/>
      <c r="H874" s="94"/>
    </row>
    <row r="875" spans="1:8" s="24" customFormat="1" ht="15.75" customHeight="1" x14ac:dyDescent="0.25">
      <c r="A875" s="99" t="s">
        <v>132</v>
      </c>
      <c r="B875" s="93" t="s">
        <v>398</v>
      </c>
      <c r="C875" s="93" t="s">
        <v>53</v>
      </c>
      <c r="D875" s="93" t="s">
        <v>908</v>
      </c>
      <c r="E875" s="93" t="s">
        <v>56</v>
      </c>
      <c r="F875" s="94">
        <f>F876</f>
        <v>83.6</v>
      </c>
      <c r="G875" s="94">
        <f t="shared" ref="G875:H875" si="195">G876</f>
        <v>83.6</v>
      </c>
      <c r="H875" s="94">
        <f t="shared" si="195"/>
        <v>83.6</v>
      </c>
    </row>
    <row r="876" spans="1:8" s="24" customFormat="1" ht="27" customHeight="1" x14ac:dyDescent="0.25">
      <c r="A876" s="99" t="s">
        <v>75</v>
      </c>
      <c r="B876" s="93" t="s">
        <v>398</v>
      </c>
      <c r="C876" s="93" t="s">
        <v>53</v>
      </c>
      <c r="D876" s="93" t="s">
        <v>908</v>
      </c>
      <c r="E876" s="93" t="s">
        <v>76</v>
      </c>
      <c r="F876" s="94">
        <f>F877</f>
        <v>83.6</v>
      </c>
      <c r="G876" s="94">
        <f t="shared" ref="G876:H876" si="196">G877</f>
        <v>83.6</v>
      </c>
      <c r="H876" s="94">
        <f t="shared" si="196"/>
        <v>83.6</v>
      </c>
    </row>
    <row r="877" spans="1:8" s="24" customFormat="1" ht="27.75" customHeight="1" x14ac:dyDescent="0.25">
      <c r="A877" s="99" t="s">
        <v>77</v>
      </c>
      <c r="B877" s="93" t="s">
        <v>398</v>
      </c>
      <c r="C877" s="93" t="s">
        <v>53</v>
      </c>
      <c r="D877" s="93" t="s">
        <v>908</v>
      </c>
      <c r="E877" s="93" t="s">
        <v>78</v>
      </c>
      <c r="F877" s="94">
        <v>83.6</v>
      </c>
      <c r="G877" s="94">
        <v>83.6</v>
      </c>
      <c r="H877" s="94">
        <v>83.6</v>
      </c>
    </row>
    <row r="878" spans="1:8" s="24" customFormat="1" ht="45" customHeight="1" x14ac:dyDescent="0.25">
      <c r="A878" s="99" t="s">
        <v>956</v>
      </c>
      <c r="B878" s="93" t="s">
        <v>398</v>
      </c>
      <c r="C878" s="93" t="s">
        <v>53</v>
      </c>
      <c r="D878" s="93" t="s">
        <v>333</v>
      </c>
      <c r="E878" s="93" t="s">
        <v>56</v>
      </c>
      <c r="F878" s="94">
        <f>F879</f>
        <v>5.9</v>
      </c>
      <c r="G878" s="94">
        <f t="shared" ref="G878:H878" si="197">G879</f>
        <v>5.9</v>
      </c>
      <c r="H878" s="94">
        <f t="shared" si="197"/>
        <v>5.9</v>
      </c>
    </row>
    <row r="879" spans="1:8" s="24" customFormat="1" ht="45" customHeight="1" x14ac:dyDescent="0.25">
      <c r="A879" s="99" t="s">
        <v>957</v>
      </c>
      <c r="B879" s="93" t="s">
        <v>398</v>
      </c>
      <c r="C879" s="93" t="s">
        <v>53</v>
      </c>
      <c r="D879" s="93" t="s">
        <v>499</v>
      </c>
      <c r="E879" s="93" t="s">
        <v>56</v>
      </c>
      <c r="F879" s="94">
        <f>F880</f>
        <v>5.9</v>
      </c>
      <c r="G879" s="94">
        <f t="shared" ref="G879:H879" si="198">G880</f>
        <v>5.9</v>
      </c>
      <c r="H879" s="94">
        <f t="shared" si="198"/>
        <v>5.9</v>
      </c>
    </row>
    <row r="880" spans="1:8" s="24" customFormat="1" ht="20.25" customHeight="1" x14ac:dyDescent="0.25">
      <c r="A880" s="99" t="s">
        <v>132</v>
      </c>
      <c r="B880" s="93" t="s">
        <v>398</v>
      </c>
      <c r="C880" s="93" t="s">
        <v>53</v>
      </c>
      <c r="D880" s="93" t="s">
        <v>487</v>
      </c>
      <c r="E880" s="93" t="s">
        <v>56</v>
      </c>
      <c r="F880" s="94">
        <f>F881</f>
        <v>5.9</v>
      </c>
      <c r="G880" s="94">
        <f t="shared" ref="G880:H880" si="199">G881</f>
        <v>5.9</v>
      </c>
      <c r="H880" s="94">
        <f t="shared" si="199"/>
        <v>5.9</v>
      </c>
    </row>
    <row r="881" spans="1:8" s="24" customFormat="1" ht="27.75" customHeight="1" x14ac:dyDescent="0.25">
      <c r="A881" s="99" t="s">
        <v>75</v>
      </c>
      <c r="B881" s="93" t="s">
        <v>398</v>
      </c>
      <c r="C881" s="93" t="s">
        <v>53</v>
      </c>
      <c r="D881" s="93" t="s">
        <v>487</v>
      </c>
      <c r="E881" s="93" t="s">
        <v>76</v>
      </c>
      <c r="F881" s="94">
        <f>F882</f>
        <v>5.9</v>
      </c>
      <c r="G881" s="94">
        <f t="shared" ref="G881:H881" si="200">G882</f>
        <v>5.9</v>
      </c>
      <c r="H881" s="94">
        <f t="shared" si="200"/>
        <v>5.9</v>
      </c>
    </row>
    <row r="882" spans="1:8" s="24" customFormat="1" ht="27.75" customHeight="1" x14ac:dyDescent="0.25">
      <c r="A882" s="99" t="s">
        <v>77</v>
      </c>
      <c r="B882" s="93" t="s">
        <v>398</v>
      </c>
      <c r="C882" s="93" t="s">
        <v>53</v>
      </c>
      <c r="D882" s="93" t="s">
        <v>487</v>
      </c>
      <c r="E882" s="93" t="s">
        <v>78</v>
      </c>
      <c r="F882" s="94">
        <v>5.9</v>
      </c>
      <c r="G882" s="94">
        <v>5.9</v>
      </c>
      <c r="H882" s="94">
        <v>5.9</v>
      </c>
    </row>
    <row r="883" spans="1:8" s="24" customFormat="1" ht="15" x14ac:dyDescent="0.25">
      <c r="A883" s="99" t="s">
        <v>416</v>
      </c>
      <c r="B883" s="93" t="s">
        <v>417</v>
      </c>
      <c r="C883" s="93" t="s">
        <v>54</v>
      </c>
      <c r="D883" s="93" t="s">
        <v>55</v>
      </c>
      <c r="E883" s="93" t="s">
        <v>56</v>
      </c>
      <c r="F883" s="94">
        <f>F895+F904+F889</f>
        <v>1002.8</v>
      </c>
      <c r="G883" s="94">
        <f t="shared" ref="G883:H883" si="201">G895+G904+G889</f>
        <v>1006.5</v>
      </c>
      <c r="H883" s="94">
        <f t="shared" si="201"/>
        <v>1010.2</v>
      </c>
    </row>
    <row r="884" spans="1:8" s="24" customFormat="1" ht="15" hidden="1" x14ac:dyDescent="0.25">
      <c r="A884" s="99" t="s">
        <v>418</v>
      </c>
      <c r="B884" s="93" t="s">
        <v>417</v>
      </c>
      <c r="C884" s="93" t="s">
        <v>53</v>
      </c>
      <c r="D884" s="93" t="s">
        <v>55</v>
      </c>
      <c r="E884" s="93" t="s">
        <v>56</v>
      </c>
      <c r="F884" s="94">
        <f t="shared" ref="F884:H887" si="202">F885</f>
        <v>0</v>
      </c>
      <c r="G884" s="94">
        <f t="shared" si="202"/>
        <v>0</v>
      </c>
      <c r="H884" s="94">
        <f t="shared" si="202"/>
        <v>0</v>
      </c>
    </row>
    <row r="885" spans="1:8" s="26" customFormat="1" ht="26.25" hidden="1" x14ac:dyDescent="0.25">
      <c r="A885" s="99" t="s">
        <v>287</v>
      </c>
      <c r="B885" s="93" t="s">
        <v>417</v>
      </c>
      <c r="C885" s="93" t="s">
        <v>53</v>
      </c>
      <c r="D885" s="93" t="s">
        <v>288</v>
      </c>
      <c r="E885" s="93" t="s">
        <v>56</v>
      </c>
      <c r="F885" s="94">
        <f t="shared" si="202"/>
        <v>0</v>
      </c>
      <c r="G885" s="94">
        <f t="shared" si="202"/>
        <v>0</v>
      </c>
      <c r="H885" s="94">
        <f t="shared" si="202"/>
        <v>0</v>
      </c>
    </row>
    <row r="886" spans="1:8" s="26" customFormat="1" ht="15" hidden="1" x14ac:dyDescent="0.25">
      <c r="A886" s="99" t="s">
        <v>419</v>
      </c>
      <c r="B886" s="93" t="s">
        <v>417</v>
      </c>
      <c r="C886" s="93" t="s">
        <v>53</v>
      </c>
      <c r="D886" s="93" t="s">
        <v>420</v>
      </c>
      <c r="E886" s="93" t="s">
        <v>56</v>
      </c>
      <c r="F886" s="94">
        <f t="shared" si="202"/>
        <v>0</v>
      </c>
      <c r="G886" s="94">
        <f t="shared" si="202"/>
        <v>0</v>
      </c>
      <c r="H886" s="94">
        <f t="shared" si="202"/>
        <v>0</v>
      </c>
    </row>
    <row r="887" spans="1:8" s="25" customFormat="1" ht="21" hidden="1" customHeight="1" x14ac:dyDescent="0.25">
      <c r="A887" s="99" t="s">
        <v>421</v>
      </c>
      <c r="B887" s="93" t="s">
        <v>417</v>
      </c>
      <c r="C887" s="93" t="s">
        <v>53</v>
      </c>
      <c r="D887" s="93" t="s">
        <v>420</v>
      </c>
      <c r="E887" s="93" t="s">
        <v>422</v>
      </c>
      <c r="F887" s="94">
        <f t="shared" si="202"/>
        <v>0</v>
      </c>
      <c r="G887" s="94">
        <f t="shared" si="202"/>
        <v>0</v>
      </c>
      <c r="H887" s="94">
        <f t="shared" si="202"/>
        <v>0</v>
      </c>
    </row>
    <row r="888" spans="1:8" s="25" customFormat="1" ht="26.25" hidden="1" x14ac:dyDescent="0.25">
      <c r="A888" s="99" t="s">
        <v>423</v>
      </c>
      <c r="B888" s="93" t="s">
        <v>417</v>
      </c>
      <c r="C888" s="93" t="s">
        <v>53</v>
      </c>
      <c r="D888" s="93" t="s">
        <v>420</v>
      </c>
      <c r="E888" s="93" t="s">
        <v>424</v>
      </c>
      <c r="F888" s="94"/>
      <c r="G888" s="94"/>
      <c r="H888" s="94"/>
    </row>
    <row r="889" spans="1:8" s="25" customFormat="1" ht="15" x14ac:dyDescent="0.25">
      <c r="A889" s="99" t="s">
        <v>418</v>
      </c>
      <c r="B889" s="93" t="s">
        <v>417</v>
      </c>
      <c r="C889" s="93" t="s">
        <v>53</v>
      </c>
      <c r="D889" s="93" t="s">
        <v>55</v>
      </c>
      <c r="E889" s="93" t="s">
        <v>56</v>
      </c>
      <c r="F889" s="94">
        <f>F890</f>
        <v>468</v>
      </c>
      <c r="G889" s="94">
        <f t="shared" ref="G889:H893" si="203">G890</f>
        <v>468</v>
      </c>
      <c r="H889" s="94">
        <f t="shared" si="203"/>
        <v>468</v>
      </c>
    </row>
    <row r="890" spans="1:8" s="25" customFormat="1" ht="15" x14ac:dyDescent="0.25">
      <c r="A890" s="99" t="s">
        <v>118</v>
      </c>
      <c r="B890" s="93" t="s">
        <v>417</v>
      </c>
      <c r="C890" s="93" t="s">
        <v>53</v>
      </c>
      <c r="D890" s="93" t="s">
        <v>119</v>
      </c>
      <c r="E890" s="93" t="s">
        <v>56</v>
      </c>
      <c r="F890" s="94">
        <f>F891</f>
        <v>468</v>
      </c>
      <c r="G890" s="94">
        <f t="shared" si="203"/>
        <v>468</v>
      </c>
      <c r="H890" s="94">
        <f t="shared" si="203"/>
        <v>468</v>
      </c>
    </row>
    <row r="891" spans="1:8" s="25" customFormat="1" ht="26.25" x14ac:dyDescent="0.25">
      <c r="A891" s="99" t="s">
        <v>1059</v>
      </c>
      <c r="B891" s="93" t="s">
        <v>417</v>
      </c>
      <c r="C891" s="93" t="s">
        <v>53</v>
      </c>
      <c r="D891" s="93" t="s">
        <v>1058</v>
      </c>
      <c r="E891" s="93" t="s">
        <v>56</v>
      </c>
      <c r="F891" s="94">
        <f>F892</f>
        <v>468</v>
      </c>
      <c r="G891" s="94">
        <f t="shared" si="203"/>
        <v>468</v>
      </c>
      <c r="H891" s="94">
        <f t="shared" si="203"/>
        <v>468</v>
      </c>
    </row>
    <row r="892" spans="1:8" s="25" customFormat="1" ht="51" x14ac:dyDescent="0.25">
      <c r="A892" s="174" t="s">
        <v>1061</v>
      </c>
      <c r="B892" s="93" t="s">
        <v>417</v>
      </c>
      <c r="C892" s="93" t="s">
        <v>53</v>
      </c>
      <c r="D892" s="93" t="s">
        <v>1060</v>
      </c>
      <c r="E892" s="93" t="s">
        <v>56</v>
      </c>
      <c r="F892" s="94">
        <f>F893</f>
        <v>468</v>
      </c>
      <c r="G892" s="94">
        <f t="shared" si="203"/>
        <v>468</v>
      </c>
      <c r="H892" s="94">
        <f t="shared" si="203"/>
        <v>468</v>
      </c>
    </row>
    <row r="893" spans="1:8" s="25" customFormat="1" ht="26.25" x14ac:dyDescent="0.25">
      <c r="A893" s="99" t="s">
        <v>421</v>
      </c>
      <c r="B893" s="93" t="s">
        <v>417</v>
      </c>
      <c r="C893" s="93" t="s">
        <v>53</v>
      </c>
      <c r="D893" s="93" t="s">
        <v>1060</v>
      </c>
      <c r="E893" s="93" t="s">
        <v>422</v>
      </c>
      <c r="F893" s="94">
        <f>F894</f>
        <v>468</v>
      </c>
      <c r="G893" s="94">
        <f t="shared" si="203"/>
        <v>468</v>
      </c>
      <c r="H893" s="94">
        <f t="shared" si="203"/>
        <v>468</v>
      </c>
    </row>
    <row r="894" spans="1:8" s="25" customFormat="1" ht="26.25" x14ac:dyDescent="0.25">
      <c r="A894" s="99" t="s">
        <v>423</v>
      </c>
      <c r="B894" s="93" t="s">
        <v>417</v>
      </c>
      <c r="C894" s="93" t="s">
        <v>53</v>
      </c>
      <c r="D894" s="93" t="s">
        <v>1060</v>
      </c>
      <c r="E894" s="93" t="s">
        <v>424</v>
      </c>
      <c r="F894" s="94">
        <v>468</v>
      </c>
      <c r="G894" s="94">
        <v>468</v>
      </c>
      <c r="H894" s="94">
        <v>468</v>
      </c>
    </row>
    <row r="895" spans="1:8" s="25" customFormat="1" ht="15" x14ac:dyDescent="0.25">
      <c r="A895" s="99" t="s">
        <v>425</v>
      </c>
      <c r="B895" s="93" t="s">
        <v>417</v>
      </c>
      <c r="C895" s="93" t="s">
        <v>194</v>
      </c>
      <c r="D895" s="93" t="s">
        <v>55</v>
      </c>
      <c r="E895" s="93" t="s">
        <v>56</v>
      </c>
      <c r="F895" s="94">
        <f>F896</f>
        <v>103</v>
      </c>
      <c r="G895" s="94">
        <f t="shared" ref="G895:H895" si="204">G896</f>
        <v>106.7</v>
      </c>
      <c r="H895" s="94">
        <f t="shared" si="204"/>
        <v>110.4</v>
      </c>
    </row>
    <row r="896" spans="1:8" s="25" customFormat="1" ht="15" x14ac:dyDescent="0.25">
      <c r="A896" s="99" t="s">
        <v>118</v>
      </c>
      <c r="B896" s="93" t="s">
        <v>417</v>
      </c>
      <c r="C896" s="93" t="s">
        <v>194</v>
      </c>
      <c r="D896" s="93" t="s">
        <v>119</v>
      </c>
      <c r="E896" s="93" t="s">
        <v>56</v>
      </c>
      <c r="F896" s="94">
        <f>F897</f>
        <v>103</v>
      </c>
      <c r="G896" s="94">
        <f t="shared" ref="G896:H896" si="205">G897</f>
        <v>106.7</v>
      </c>
      <c r="H896" s="94">
        <f t="shared" si="205"/>
        <v>110.4</v>
      </c>
    </row>
    <row r="897" spans="1:8" s="24" customFormat="1" ht="15" x14ac:dyDescent="0.25">
      <c r="A897" s="158" t="s">
        <v>933</v>
      </c>
      <c r="B897" s="93" t="s">
        <v>417</v>
      </c>
      <c r="C897" s="93" t="s">
        <v>194</v>
      </c>
      <c r="D897" s="93" t="s">
        <v>931</v>
      </c>
      <c r="E897" s="93" t="s">
        <v>56</v>
      </c>
      <c r="F897" s="94">
        <f>F898</f>
        <v>103</v>
      </c>
      <c r="G897" s="94">
        <f t="shared" ref="G897:H897" si="206">G898</f>
        <v>106.7</v>
      </c>
      <c r="H897" s="94">
        <f t="shared" si="206"/>
        <v>110.4</v>
      </c>
    </row>
    <row r="898" spans="1:8" s="26" customFormat="1" ht="55.5" customHeight="1" x14ac:dyDescent="0.25">
      <c r="A898" s="99" t="s">
        <v>758</v>
      </c>
      <c r="B898" s="93" t="s">
        <v>417</v>
      </c>
      <c r="C898" s="93" t="s">
        <v>194</v>
      </c>
      <c r="D898" s="93" t="s">
        <v>932</v>
      </c>
      <c r="E898" s="93" t="s">
        <v>56</v>
      </c>
      <c r="F898" s="94">
        <f>F899+F901</f>
        <v>103</v>
      </c>
      <c r="G898" s="94">
        <f t="shared" ref="G898:H898" si="207">G899+G901</f>
        <v>106.7</v>
      </c>
      <c r="H898" s="94">
        <f t="shared" si="207"/>
        <v>110.4</v>
      </c>
    </row>
    <row r="899" spans="1:8" s="26" customFormat="1" ht="27" customHeight="1" x14ac:dyDescent="0.25">
      <c r="A899" s="99" t="s">
        <v>75</v>
      </c>
      <c r="B899" s="93" t="s">
        <v>417</v>
      </c>
      <c r="C899" s="93" t="s">
        <v>194</v>
      </c>
      <c r="D899" s="93" t="s">
        <v>932</v>
      </c>
      <c r="E899" s="93" t="s">
        <v>76</v>
      </c>
      <c r="F899" s="94">
        <f>F900</f>
        <v>1.8</v>
      </c>
      <c r="G899" s="94">
        <f t="shared" ref="G899:H899" si="208">G900</f>
        <v>1.9</v>
      </c>
      <c r="H899" s="94">
        <f t="shared" si="208"/>
        <v>2</v>
      </c>
    </row>
    <row r="900" spans="1:8" s="26" customFormat="1" ht="27.75" customHeight="1" x14ac:dyDescent="0.25">
      <c r="A900" s="99" t="s">
        <v>77</v>
      </c>
      <c r="B900" s="93" t="s">
        <v>417</v>
      </c>
      <c r="C900" s="93" t="s">
        <v>194</v>
      </c>
      <c r="D900" s="93" t="s">
        <v>932</v>
      </c>
      <c r="E900" s="93" t="s">
        <v>78</v>
      </c>
      <c r="F900" s="94">
        <v>1.8</v>
      </c>
      <c r="G900" s="94">
        <v>1.9</v>
      </c>
      <c r="H900" s="94">
        <v>2</v>
      </c>
    </row>
    <row r="901" spans="1:8" s="25" customFormat="1" ht="14.25" customHeight="1" x14ac:dyDescent="0.25">
      <c r="A901" s="99" t="s">
        <v>421</v>
      </c>
      <c r="B901" s="93" t="s">
        <v>417</v>
      </c>
      <c r="C901" s="93" t="s">
        <v>194</v>
      </c>
      <c r="D901" s="93" t="s">
        <v>932</v>
      </c>
      <c r="E901" s="93" t="s">
        <v>422</v>
      </c>
      <c r="F901" s="94">
        <f>F902</f>
        <v>101.2</v>
      </c>
      <c r="G901" s="94">
        <f t="shared" ref="G901:H901" si="209">G902</f>
        <v>104.8</v>
      </c>
      <c r="H901" s="94">
        <f t="shared" si="209"/>
        <v>108.4</v>
      </c>
    </row>
    <row r="902" spans="1:8" s="25" customFormat="1" ht="28.5" customHeight="1" x14ac:dyDescent="0.25">
      <c r="A902" s="99" t="s">
        <v>423</v>
      </c>
      <c r="B902" s="93" t="s">
        <v>417</v>
      </c>
      <c r="C902" s="93" t="s">
        <v>194</v>
      </c>
      <c r="D902" s="93" t="s">
        <v>932</v>
      </c>
      <c r="E902" s="93" t="s">
        <v>424</v>
      </c>
      <c r="F902" s="94">
        <v>101.2</v>
      </c>
      <c r="G902" s="94">
        <v>104.8</v>
      </c>
      <c r="H902" s="94">
        <v>108.4</v>
      </c>
    </row>
    <row r="903" spans="1:8" s="25" customFormat="1" ht="14.25" hidden="1" customHeight="1" x14ac:dyDescent="0.25">
      <c r="A903" s="99"/>
      <c r="B903" s="93"/>
      <c r="C903" s="93"/>
      <c r="D903" s="93"/>
      <c r="E903" s="93"/>
      <c r="F903" s="94"/>
      <c r="G903" s="94"/>
      <c r="H903" s="94"/>
    </row>
    <row r="904" spans="1:8" s="24" customFormat="1" ht="18.75" customHeight="1" x14ac:dyDescent="0.25">
      <c r="A904" s="99" t="s">
        <v>427</v>
      </c>
      <c r="B904" s="93" t="s">
        <v>417</v>
      </c>
      <c r="C904" s="93" t="s">
        <v>70</v>
      </c>
      <c r="D904" s="93" t="s">
        <v>55</v>
      </c>
      <c r="E904" s="93" t="s">
        <v>56</v>
      </c>
      <c r="F904" s="94">
        <f>F905</f>
        <v>431.8</v>
      </c>
      <c r="G904" s="94">
        <f t="shared" ref="G904:H904" si="210">G905</f>
        <v>431.8</v>
      </c>
      <c r="H904" s="94">
        <f t="shared" si="210"/>
        <v>431.8</v>
      </c>
    </row>
    <row r="905" spans="1:8" s="24" customFormat="1" ht="18.75" customHeight="1" x14ac:dyDescent="0.25">
      <c r="A905" s="99" t="s">
        <v>118</v>
      </c>
      <c r="B905" s="93" t="s">
        <v>417</v>
      </c>
      <c r="C905" s="93" t="s">
        <v>70</v>
      </c>
      <c r="D905" s="93" t="s">
        <v>119</v>
      </c>
      <c r="E905" s="93" t="s">
        <v>56</v>
      </c>
      <c r="F905" s="94">
        <f>F906</f>
        <v>431.8</v>
      </c>
      <c r="G905" s="94">
        <f t="shared" ref="G905:H905" si="211">G906</f>
        <v>431.8</v>
      </c>
      <c r="H905" s="94">
        <f t="shared" si="211"/>
        <v>431.8</v>
      </c>
    </row>
    <row r="906" spans="1:8" s="24" customFormat="1" ht="15" x14ac:dyDescent="0.25">
      <c r="A906" s="158" t="s">
        <v>933</v>
      </c>
      <c r="B906" s="93" t="s">
        <v>417</v>
      </c>
      <c r="C906" s="93" t="s">
        <v>70</v>
      </c>
      <c r="D906" s="93" t="s">
        <v>931</v>
      </c>
      <c r="E906" s="93" t="s">
        <v>56</v>
      </c>
      <c r="F906" s="94">
        <f>F910</f>
        <v>431.8</v>
      </c>
      <c r="G906" s="94">
        <f t="shared" ref="G906:H906" si="212">G910</f>
        <v>431.8</v>
      </c>
      <c r="H906" s="94">
        <f t="shared" si="212"/>
        <v>431.8</v>
      </c>
    </row>
    <row r="907" spans="1:8" s="24" customFormat="1" ht="90" hidden="1" x14ac:dyDescent="0.25">
      <c r="A907" s="99" t="s">
        <v>94</v>
      </c>
      <c r="B907" s="93" t="s">
        <v>417</v>
      </c>
      <c r="C907" s="93" t="s">
        <v>70</v>
      </c>
      <c r="D907" s="93" t="s">
        <v>95</v>
      </c>
      <c r="E907" s="93" t="s">
        <v>56</v>
      </c>
      <c r="F907" s="94"/>
      <c r="G907" s="94"/>
      <c r="H907" s="94"/>
    </row>
    <row r="908" spans="1:8" s="24" customFormat="1" ht="26.25" hidden="1" x14ac:dyDescent="0.25">
      <c r="A908" s="99" t="s">
        <v>75</v>
      </c>
      <c r="B908" s="93" t="s">
        <v>417</v>
      </c>
      <c r="C908" s="93" t="s">
        <v>70</v>
      </c>
      <c r="D908" s="93" t="s">
        <v>95</v>
      </c>
      <c r="E908" s="93" t="s">
        <v>76</v>
      </c>
      <c r="F908" s="94"/>
      <c r="G908" s="94"/>
      <c r="H908" s="94"/>
    </row>
    <row r="909" spans="1:8" s="24" customFormat="1" ht="39" hidden="1" x14ac:dyDescent="0.25">
      <c r="A909" s="99" t="s">
        <v>77</v>
      </c>
      <c r="B909" s="93" t="s">
        <v>417</v>
      </c>
      <c r="C909" s="93" t="s">
        <v>70</v>
      </c>
      <c r="D909" s="93" t="s">
        <v>95</v>
      </c>
      <c r="E909" s="93" t="s">
        <v>78</v>
      </c>
      <c r="F909" s="94"/>
      <c r="G909" s="94"/>
      <c r="H909" s="94"/>
    </row>
    <row r="910" spans="1:8" s="24" customFormat="1" ht="54" customHeight="1" x14ac:dyDescent="0.25">
      <c r="A910" s="99" t="s">
        <v>428</v>
      </c>
      <c r="B910" s="93" t="s">
        <v>417</v>
      </c>
      <c r="C910" s="93" t="s">
        <v>70</v>
      </c>
      <c r="D910" s="93" t="s">
        <v>934</v>
      </c>
      <c r="E910" s="93" t="s">
        <v>56</v>
      </c>
      <c r="F910" s="94">
        <f>F911</f>
        <v>431.8</v>
      </c>
      <c r="G910" s="94">
        <f t="shared" ref="G910:H910" si="213">G911</f>
        <v>431.8</v>
      </c>
      <c r="H910" s="94">
        <f t="shared" si="213"/>
        <v>431.8</v>
      </c>
    </row>
    <row r="911" spans="1:8" s="24" customFormat="1" ht="15" x14ac:dyDescent="0.25">
      <c r="A911" s="99" t="s">
        <v>430</v>
      </c>
      <c r="B911" s="93" t="s">
        <v>417</v>
      </c>
      <c r="C911" s="93" t="s">
        <v>70</v>
      </c>
      <c r="D911" s="93" t="s">
        <v>934</v>
      </c>
      <c r="E911" s="93" t="s">
        <v>422</v>
      </c>
      <c r="F911" s="94">
        <f>F912</f>
        <v>431.8</v>
      </c>
      <c r="G911" s="94">
        <f t="shared" ref="G911:H911" si="214">G912</f>
        <v>431.8</v>
      </c>
      <c r="H911" s="94">
        <f t="shared" si="214"/>
        <v>431.8</v>
      </c>
    </row>
    <row r="912" spans="1:8" s="24" customFormat="1" ht="26.25" x14ac:dyDescent="0.25">
      <c r="A912" s="99" t="s">
        <v>423</v>
      </c>
      <c r="B912" s="93" t="s">
        <v>417</v>
      </c>
      <c r="C912" s="93" t="s">
        <v>70</v>
      </c>
      <c r="D912" s="93" t="s">
        <v>934</v>
      </c>
      <c r="E912" s="93" t="s">
        <v>424</v>
      </c>
      <c r="F912" s="94">
        <v>431.8</v>
      </c>
      <c r="G912" s="94">
        <v>431.8</v>
      </c>
      <c r="H912" s="94">
        <v>431.8</v>
      </c>
    </row>
    <row r="913" spans="1:8" s="24" customFormat="1" ht="15" hidden="1" x14ac:dyDescent="0.25">
      <c r="A913" s="99" t="s">
        <v>431</v>
      </c>
      <c r="B913" s="93" t="s">
        <v>417</v>
      </c>
      <c r="C913" s="93" t="s">
        <v>107</v>
      </c>
      <c r="D913" s="93" t="s">
        <v>55</v>
      </c>
      <c r="E913" s="93" t="s">
        <v>56</v>
      </c>
      <c r="F913" s="94"/>
      <c r="G913" s="94"/>
      <c r="H913" s="94"/>
    </row>
    <row r="914" spans="1:8" s="24" customFormat="1" ht="26.25" hidden="1" x14ac:dyDescent="0.25">
      <c r="A914" s="99" t="s">
        <v>287</v>
      </c>
      <c r="B914" s="93" t="s">
        <v>417</v>
      </c>
      <c r="C914" s="93" t="s">
        <v>107</v>
      </c>
      <c r="D914" s="93" t="s">
        <v>288</v>
      </c>
      <c r="E914" s="93" t="s">
        <v>56</v>
      </c>
      <c r="F914" s="94"/>
      <c r="G914" s="94"/>
      <c r="H914" s="94"/>
    </row>
    <row r="915" spans="1:8" s="24" customFormat="1" ht="26.25" hidden="1" x14ac:dyDescent="0.25">
      <c r="A915" s="99" t="s">
        <v>432</v>
      </c>
      <c r="B915" s="93" t="s">
        <v>417</v>
      </c>
      <c r="C915" s="93" t="s">
        <v>107</v>
      </c>
      <c r="D915" s="93" t="s">
        <v>433</v>
      </c>
      <c r="E915" s="93" t="s">
        <v>56</v>
      </c>
      <c r="F915" s="94"/>
      <c r="G915" s="94"/>
      <c r="H915" s="94"/>
    </row>
    <row r="916" spans="1:8" s="24" customFormat="1" ht="15" hidden="1" x14ac:dyDescent="0.25">
      <c r="A916" s="99" t="s">
        <v>430</v>
      </c>
      <c r="B916" s="93" t="s">
        <v>417</v>
      </c>
      <c r="C916" s="93" t="s">
        <v>107</v>
      </c>
      <c r="D916" s="93" t="s">
        <v>433</v>
      </c>
      <c r="E916" s="93" t="s">
        <v>422</v>
      </c>
      <c r="F916" s="94"/>
      <c r="G916" s="94"/>
      <c r="H916" s="94"/>
    </row>
    <row r="917" spans="1:8" s="24" customFormat="1" ht="15.75" hidden="1" customHeight="1" x14ac:dyDescent="0.25">
      <c r="A917" s="99" t="s">
        <v>423</v>
      </c>
      <c r="B917" s="93" t="s">
        <v>417</v>
      </c>
      <c r="C917" s="93" t="s">
        <v>107</v>
      </c>
      <c r="D917" s="93" t="s">
        <v>433</v>
      </c>
      <c r="E917" s="93" t="s">
        <v>424</v>
      </c>
      <c r="F917" s="94"/>
      <c r="G917" s="94"/>
      <c r="H917" s="94"/>
    </row>
    <row r="918" spans="1:8" s="24" customFormat="1" ht="15.75" customHeight="1" x14ac:dyDescent="0.25">
      <c r="A918" s="99" t="s">
        <v>434</v>
      </c>
      <c r="B918" s="93" t="s">
        <v>117</v>
      </c>
      <c r="C918" s="93" t="s">
        <v>54</v>
      </c>
      <c r="D918" s="93" t="s">
        <v>55</v>
      </c>
      <c r="E918" s="93" t="s">
        <v>56</v>
      </c>
      <c r="F918" s="94">
        <f>F919</f>
        <v>3120.7999999999997</v>
      </c>
      <c r="G918" s="94">
        <f t="shared" ref="G918:H918" si="215">G919</f>
        <v>2509.9999999999995</v>
      </c>
      <c r="H918" s="94">
        <f t="shared" si="215"/>
        <v>2559.9</v>
      </c>
    </row>
    <row r="919" spans="1:8" s="24" customFormat="1" ht="15.75" customHeight="1" x14ac:dyDescent="0.25">
      <c r="A919" s="99" t="s">
        <v>435</v>
      </c>
      <c r="B919" s="93" t="s">
        <v>117</v>
      </c>
      <c r="C919" s="93" t="s">
        <v>58</v>
      </c>
      <c r="D919" s="93" t="s">
        <v>55</v>
      </c>
      <c r="E919" s="93" t="s">
        <v>56</v>
      </c>
      <c r="F919" s="94">
        <f>F920</f>
        <v>3120.7999999999997</v>
      </c>
      <c r="G919" s="94">
        <f t="shared" ref="G919:H919" si="216">G920</f>
        <v>2509.9999999999995</v>
      </c>
      <c r="H919" s="94">
        <f t="shared" si="216"/>
        <v>2559.9</v>
      </c>
    </row>
    <row r="920" spans="1:8" s="24" customFormat="1" ht="56.25" customHeight="1" x14ac:dyDescent="0.25">
      <c r="A920" s="99" t="s">
        <v>962</v>
      </c>
      <c r="B920" s="93" t="s">
        <v>117</v>
      </c>
      <c r="C920" s="93" t="s">
        <v>58</v>
      </c>
      <c r="D920" s="93" t="s">
        <v>370</v>
      </c>
      <c r="E920" s="93" t="s">
        <v>56</v>
      </c>
      <c r="F920" s="94">
        <f>F921+F960+F967+F973+F977</f>
        <v>3120.7999999999997</v>
      </c>
      <c r="G920" s="94">
        <f>G921+G960+G967+G973+G977</f>
        <v>2509.9999999999995</v>
      </c>
      <c r="H920" s="94">
        <f t="shared" ref="H920" si="217">H921+H960+H967+H973+H977</f>
        <v>2559.9</v>
      </c>
    </row>
    <row r="921" spans="1:8" s="24" customFormat="1" ht="29.25" customHeight="1" x14ac:dyDescent="0.25">
      <c r="A921" s="158" t="s">
        <v>963</v>
      </c>
      <c r="B921" s="93" t="s">
        <v>117</v>
      </c>
      <c r="C921" s="93" t="s">
        <v>58</v>
      </c>
      <c r="D921" s="93" t="s">
        <v>372</v>
      </c>
      <c r="E921" s="93" t="s">
        <v>56</v>
      </c>
      <c r="F921" s="94">
        <f>F922+F927+F954+F957</f>
        <v>2695.7999999999997</v>
      </c>
      <c r="G921" s="94">
        <f>G922+G927+G954+G957</f>
        <v>2288.4999999999995</v>
      </c>
      <c r="H921" s="94">
        <f>H922+H927+H954+H957</f>
        <v>2376.6</v>
      </c>
    </row>
    <row r="922" spans="1:8" s="24" customFormat="1" ht="31.5" customHeight="1" x14ac:dyDescent="0.25">
      <c r="A922" s="99" t="s">
        <v>188</v>
      </c>
      <c r="B922" s="93" t="s">
        <v>117</v>
      </c>
      <c r="C922" s="93" t="s">
        <v>58</v>
      </c>
      <c r="D922" s="93" t="s">
        <v>964</v>
      </c>
      <c r="E922" s="93" t="s">
        <v>56</v>
      </c>
      <c r="F922" s="94">
        <f>F923+F925</f>
        <v>2539</v>
      </c>
      <c r="G922" s="94">
        <f t="shared" ref="G922:H922" si="218">G923+G925</f>
        <v>2131.6999999999998</v>
      </c>
      <c r="H922" s="94">
        <f t="shared" si="218"/>
        <v>2219.8000000000002</v>
      </c>
    </row>
    <row r="923" spans="1:8" s="24" customFormat="1" ht="69.75" customHeight="1" x14ac:dyDescent="0.25">
      <c r="A923" s="99" t="s">
        <v>65</v>
      </c>
      <c r="B923" s="93" t="s">
        <v>117</v>
      </c>
      <c r="C923" s="93" t="s">
        <v>58</v>
      </c>
      <c r="D923" s="93" t="s">
        <v>964</v>
      </c>
      <c r="E923" s="93" t="s">
        <v>66</v>
      </c>
      <c r="F923" s="94">
        <f>F924</f>
        <v>2299</v>
      </c>
      <c r="G923" s="94">
        <f t="shared" ref="G923:H923" si="219">G924</f>
        <v>2081.6999999999998</v>
      </c>
      <c r="H923" s="94">
        <f t="shared" si="219"/>
        <v>2169.8000000000002</v>
      </c>
    </row>
    <row r="924" spans="1:8" s="24" customFormat="1" ht="21.75" customHeight="1" x14ac:dyDescent="0.25">
      <c r="A924" s="99" t="s">
        <v>190</v>
      </c>
      <c r="B924" s="93" t="s">
        <v>117</v>
      </c>
      <c r="C924" s="93" t="s">
        <v>58</v>
      </c>
      <c r="D924" s="93" t="s">
        <v>964</v>
      </c>
      <c r="E924" s="93" t="s">
        <v>191</v>
      </c>
      <c r="F924" s="94">
        <v>2299</v>
      </c>
      <c r="G924" s="94">
        <v>2081.6999999999998</v>
      </c>
      <c r="H924" s="94">
        <v>2169.8000000000002</v>
      </c>
    </row>
    <row r="925" spans="1:8" s="24" customFormat="1" ht="27.75" customHeight="1" x14ac:dyDescent="0.25">
      <c r="A925" s="99" t="s">
        <v>75</v>
      </c>
      <c r="B925" s="93" t="s">
        <v>117</v>
      </c>
      <c r="C925" s="93" t="s">
        <v>58</v>
      </c>
      <c r="D925" s="93" t="s">
        <v>964</v>
      </c>
      <c r="E925" s="93" t="s">
        <v>76</v>
      </c>
      <c r="F925" s="94">
        <f>F926</f>
        <v>240</v>
      </c>
      <c r="G925" s="94">
        <f t="shared" ref="G925:H925" si="220">G926</f>
        <v>50</v>
      </c>
      <c r="H925" s="94">
        <f t="shared" si="220"/>
        <v>50</v>
      </c>
    </row>
    <row r="926" spans="1:8" s="24" customFormat="1" ht="27.75" customHeight="1" x14ac:dyDescent="0.25">
      <c r="A926" s="99" t="s">
        <v>77</v>
      </c>
      <c r="B926" s="93" t="s">
        <v>117</v>
      </c>
      <c r="C926" s="93" t="s">
        <v>58</v>
      </c>
      <c r="D926" s="93" t="s">
        <v>964</v>
      </c>
      <c r="E926" s="93" t="s">
        <v>78</v>
      </c>
      <c r="F926" s="94">
        <v>240</v>
      </c>
      <c r="G926" s="94">
        <v>50</v>
      </c>
      <c r="H926" s="94">
        <v>50</v>
      </c>
    </row>
    <row r="927" spans="1:8" s="24" customFormat="1" ht="64.5" customHeight="1" x14ac:dyDescent="0.25">
      <c r="A927" s="99" t="s">
        <v>186</v>
      </c>
      <c r="B927" s="93" t="s">
        <v>117</v>
      </c>
      <c r="C927" s="93" t="s">
        <v>58</v>
      </c>
      <c r="D927" s="93" t="s">
        <v>972</v>
      </c>
      <c r="E927" s="93" t="s">
        <v>56</v>
      </c>
      <c r="F927" s="94">
        <f>F931</f>
        <v>40</v>
      </c>
      <c r="G927" s="94">
        <f t="shared" ref="G927:H927" si="221">G931</f>
        <v>40</v>
      </c>
      <c r="H927" s="94">
        <f t="shared" si="221"/>
        <v>40</v>
      </c>
    </row>
    <row r="928" spans="1:8" s="24" customFormat="1" ht="15.75" hidden="1" customHeight="1" x14ac:dyDescent="0.25">
      <c r="A928" s="99" t="s">
        <v>132</v>
      </c>
      <c r="B928" s="93" t="s">
        <v>117</v>
      </c>
      <c r="C928" s="93" t="s">
        <v>58</v>
      </c>
      <c r="D928" s="93" t="s">
        <v>357</v>
      </c>
      <c r="E928" s="93" t="s">
        <v>56</v>
      </c>
      <c r="F928" s="94"/>
      <c r="G928" s="94"/>
      <c r="H928" s="94"/>
    </row>
    <row r="929" spans="1:8" s="24" customFormat="1" ht="71.25" hidden="1" customHeight="1" x14ac:dyDescent="0.25">
      <c r="A929" s="99" t="s">
        <v>65</v>
      </c>
      <c r="B929" s="93" t="s">
        <v>117</v>
      </c>
      <c r="C929" s="93" t="s">
        <v>58</v>
      </c>
      <c r="D929" s="93" t="s">
        <v>357</v>
      </c>
      <c r="E929" s="93" t="s">
        <v>66</v>
      </c>
      <c r="F929" s="94"/>
      <c r="G929" s="94"/>
      <c r="H929" s="94"/>
    </row>
    <row r="930" spans="1:8" s="24" customFormat="1" ht="15.75" hidden="1" customHeight="1" x14ac:dyDescent="0.25">
      <c r="A930" s="99" t="s">
        <v>190</v>
      </c>
      <c r="B930" s="93" t="s">
        <v>117</v>
      </c>
      <c r="C930" s="93" t="s">
        <v>58</v>
      </c>
      <c r="D930" s="93" t="s">
        <v>357</v>
      </c>
      <c r="E930" s="93" t="s">
        <v>191</v>
      </c>
      <c r="F930" s="94"/>
      <c r="G930" s="94"/>
      <c r="H930" s="94"/>
    </row>
    <row r="931" spans="1:8" s="24" customFormat="1" ht="28.5" customHeight="1" x14ac:dyDescent="0.25">
      <c r="A931" s="99" t="s">
        <v>79</v>
      </c>
      <c r="B931" s="93" t="s">
        <v>117</v>
      </c>
      <c r="C931" s="93" t="s">
        <v>58</v>
      </c>
      <c r="D931" s="93" t="s">
        <v>972</v>
      </c>
      <c r="E931" s="93" t="s">
        <v>80</v>
      </c>
      <c r="F931" s="94">
        <f>F932</f>
        <v>40</v>
      </c>
      <c r="G931" s="94">
        <f t="shared" ref="G931:H931" si="222">G932</f>
        <v>40</v>
      </c>
      <c r="H931" s="94">
        <f t="shared" si="222"/>
        <v>40</v>
      </c>
    </row>
    <row r="932" spans="1:8" s="24" customFormat="1" ht="26.25" customHeight="1" x14ac:dyDescent="0.25">
      <c r="A932" s="99" t="s">
        <v>81</v>
      </c>
      <c r="B932" s="93" t="s">
        <v>117</v>
      </c>
      <c r="C932" s="93" t="s">
        <v>58</v>
      </c>
      <c r="D932" s="93" t="s">
        <v>972</v>
      </c>
      <c r="E932" s="93" t="s">
        <v>82</v>
      </c>
      <c r="F932" s="94">
        <v>40</v>
      </c>
      <c r="G932" s="94">
        <v>40</v>
      </c>
      <c r="H932" s="94">
        <v>40</v>
      </c>
    </row>
    <row r="933" spans="1:8" s="24" customFormat="1" ht="24" hidden="1" customHeight="1" x14ac:dyDescent="0.25">
      <c r="A933" s="99" t="s">
        <v>439</v>
      </c>
      <c r="B933" s="93" t="s">
        <v>117</v>
      </c>
      <c r="C933" s="93" t="s">
        <v>58</v>
      </c>
      <c r="D933" s="93" t="s">
        <v>440</v>
      </c>
      <c r="E933" s="93" t="s">
        <v>56</v>
      </c>
      <c r="F933" s="94"/>
      <c r="G933" s="94"/>
      <c r="H933" s="94"/>
    </row>
    <row r="934" spans="1:8" s="24" customFormat="1" ht="13.5" hidden="1" customHeight="1" x14ac:dyDescent="0.25">
      <c r="A934" s="99" t="s">
        <v>132</v>
      </c>
      <c r="B934" s="93" t="s">
        <v>117</v>
      </c>
      <c r="C934" s="93" t="s">
        <v>58</v>
      </c>
      <c r="D934" s="93" t="s">
        <v>441</v>
      </c>
      <c r="E934" s="93" t="s">
        <v>56</v>
      </c>
      <c r="F934" s="94"/>
      <c r="G934" s="94"/>
      <c r="H934" s="94"/>
    </row>
    <row r="935" spans="1:8" s="24" customFormat="1" ht="27" hidden="1" customHeight="1" x14ac:dyDescent="0.25">
      <c r="A935" s="99" t="s">
        <v>75</v>
      </c>
      <c r="B935" s="93" t="s">
        <v>117</v>
      </c>
      <c r="C935" s="93" t="s">
        <v>58</v>
      </c>
      <c r="D935" s="93" t="s">
        <v>441</v>
      </c>
      <c r="E935" s="93" t="s">
        <v>76</v>
      </c>
      <c r="F935" s="94"/>
      <c r="G935" s="94"/>
      <c r="H935" s="94"/>
    </row>
    <row r="936" spans="1:8" s="24" customFormat="1" ht="27.75" hidden="1" customHeight="1" x14ac:dyDescent="0.25">
      <c r="A936" s="99" t="s">
        <v>77</v>
      </c>
      <c r="B936" s="93" t="s">
        <v>117</v>
      </c>
      <c r="C936" s="93" t="s">
        <v>58</v>
      </c>
      <c r="D936" s="93" t="s">
        <v>441</v>
      </c>
      <c r="E936" s="93" t="s">
        <v>78</v>
      </c>
      <c r="F936" s="94"/>
      <c r="G936" s="94"/>
      <c r="H936" s="94"/>
    </row>
    <row r="937" spans="1:8" s="24" customFormat="1" ht="28.5" hidden="1" customHeight="1" x14ac:dyDescent="0.25">
      <c r="A937" s="99" t="s">
        <v>442</v>
      </c>
      <c r="B937" s="93" t="s">
        <v>117</v>
      </c>
      <c r="C937" s="93" t="s">
        <v>58</v>
      </c>
      <c r="D937" s="93" t="s">
        <v>443</v>
      </c>
      <c r="E937" s="93" t="s">
        <v>56</v>
      </c>
      <c r="F937" s="94"/>
      <c r="G937" s="94"/>
      <c r="H937" s="94"/>
    </row>
    <row r="938" spans="1:8" s="24" customFormat="1" ht="17.25" hidden="1" customHeight="1" x14ac:dyDescent="0.25">
      <c r="A938" s="99" t="s">
        <v>132</v>
      </c>
      <c r="B938" s="93" t="s">
        <v>117</v>
      </c>
      <c r="C938" s="93" t="s">
        <v>58</v>
      </c>
      <c r="D938" s="93" t="s">
        <v>444</v>
      </c>
      <c r="E938" s="93" t="s">
        <v>56</v>
      </c>
      <c r="F938" s="94"/>
      <c r="G938" s="94"/>
      <c r="H938" s="94"/>
    </row>
    <row r="939" spans="1:8" s="24" customFormat="1" ht="26.25" hidden="1" customHeight="1" x14ac:dyDescent="0.25">
      <c r="A939" s="99" t="s">
        <v>75</v>
      </c>
      <c r="B939" s="93" t="s">
        <v>117</v>
      </c>
      <c r="C939" s="93" t="s">
        <v>58</v>
      </c>
      <c r="D939" s="93" t="s">
        <v>444</v>
      </c>
      <c r="E939" s="93" t="s">
        <v>76</v>
      </c>
      <c r="F939" s="94"/>
      <c r="G939" s="94"/>
      <c r="H939" s="94"/>
    </row>
    <row r="940" spans="1:8" s="24" customFormat="1" ht="26.25" hidden="1" customHeight="1" x14ac:dyDescent="0.25">
      <c r="A940" s="99" t="s">
        <v>77</v>
      </c>
      <c r="B940" s="93" t="s">
        <v>117</v>
      </c>
      <c r="C940" s="93" t="s">
        <v>58</v>
      </c>
      <c r="D940" s="93" t="s">
        <v>444</v>
      </c>
      <c r="E940" s="93" t="s">
        <v>78</v>
      </c>
      <c r="F940" s="94"/>
      <c r="G940" s="94"/>
      <c r="H940" s="94"/>
    </row>
    <row r="941" spans="1:8" s="24" customFormat="1" ht="43.5" hidden="1" customHeight="1" x14ac:dyDescent="0.25">
      <c r="A941" s="99" t="s">
        <v>601</v>
      </c>
      <c r="B941" s="93" t="s">
        <v>117</v>
      </c>
      <c r="C941" s="93" t="s">
        <v>58</v>
      </c>
      <c r="D941" s="93" t="s">
        <v>643</v>
      </c>
      <c r="E941" s="93" t="s">
        <v>56</v>
      </c>
      <c r="F941" s="94"/>
      <c r="G941" s="94"/>
      <c r="H941" s="94"/>
    </row>
    <row r="942" spans="1:8" s="24" customFormat="1" ht="26.25" hidden="1" customHeight="1" x14ac:dyDescent="0.25">
      <c r="A942" s="99" t="s">
        <v>75</v>
      </c>
      <c r="B942" s="93" t="s">
        <v>117</v>
      </c>
      <c r="C942" s="93" t="s">
        <v>58</v>
      </c>
      <c r="D942" s="93" t="s">
        <v>643</v>
      </c>
      <c r="E942" s="93" t="s">
        <v>76</v>
      </c>
      <c r="F942" s="94"/>
      <c r="G942" s="94"/>
      <c r="H942" s="94"/>
    </row>
    <row r="943" spans="1:8" s="24" customFormat="1" ht="26.25" hidden="1" customHeight="1" x14ac:dyDescent="0.25">
      <c r="A943" s="99" t="s">
        <v>77</v>
      </c>
      <c r="B943" s="93" t="s">
        <v>117</v>
      </c>
      <c r="C943" s="93" t="s">
        <v>58</v>
      </c>
      <c r="D943" s="93" t="s">
        <v>643</v>
      </c>
      <c r="E943" s="93" t="s">
        <v>78</v>
      </c>
      <c r="F943" s="94"/>
      <c r="G943" s="94"/>
      <c r="H943" s="94"/>
    </row>
    <row r="944" spans="1:8" s="24" customFormat="1" ht="27.75" hidden="1" customHeight="1" x14ac:dyDescent="0.25">
      <c r="A944" s="99" t="s">
        <v>624</v>
      </c>
      <c r="B944" s="93" t="s">
        <v>117</v>
      </c>
      <c r="C944" s="93" t="s">
        <v>58</v>
      </c>
      <c r="D944" s="93" t="s">
        <v>625</v>
      </c>
      <c r="E944" s="93" t="s">
        <v>56</v>
      </c>
      <c r="F944" s="94"/>
      <c r="G944" s="94"/>
      <c r="H944" s="94"/>
    </row>
    <row r="945" spans="1:8" s="24" customFormat="1" ht="42" hidden="1" customHeight="1" x14ac:dyDescent="0.25">
      <c r="A945" s="99" t="s">
        <v>626</v>
      </c>
      <c r="B945" s="93" t="s">
        <v>117</v>
      </c>
      <c r="C945" s="93" t="s">
        <v>58</v>
      </c>
      <c r="D945" s="93" t="s">
        <v>627</v>
      </c>
      <c r="E945" s="93" t="s">
        <v>56</v>
      </c>
      <c r="F945" s="94"/>
      <c r="G945" s="94"/>
      <c r="H945" s="94"/>
    </row>
    <row r="946" spans="1:8" s="24" customFormat="1" ht="27.75" hidden="1" customHeight="1" x14ac:dyDescent="0.25">
      <c r="A946" s="99" t="s">
        <v>75</v>
      </c>
      <c r="B946" s="93" t="s">
        <v>117</v>
      </c>
      <c r="C946" s="93" t="s">
        <v>58</v>
      </c>
      <c r="D946" s="93" t="s">
        <v>627</v>
      </c>
      <c r="E946" s="93" t="s">
        <v>76</v>
      </c>
      <c r="F946" s="94"/>
      <c r="G946" s="94"/>
      <c r="H946" s="94"/>
    </row>
    <row r="947" spans="1:8" s="24" customFormat="1" ht="27.75" hidden="1" customHeight="1" x14ac:dyDescent="0.25">
      <c r="A947" s="99" t="s">
        <v>77</v>
      </c>
      <c r="B947" s="93" t="s">
        <v>117</v>
      </c>
      <c r="C947" s="93" t="s">
        <v>58</v>
      </c>
      <c r="D947" s="93" t="s">
        <v>627</v>
      </c>
      <c r="E947" s="93" t="s">
        <v>78</v>
      </c>
      <c r="F947" s="94"/>
      <c r="G947" s="94"/>
      <c r="H947" s="94"/>
    </row>
    <row r="948" spans="1:8" s="24" customFormat="1" ht="42" hidden="1" customHeight="1" x14ac:dyDescent="0.25">
      <c r="A948" s="99" t="s">
        <v>628</v>
      </c>
      <c r="B948" s="93" t="s">
        <v>117</v>
      </c>
      <c r="C948" s="93" t="s">
        <v>58</v>
      </c>
      <c r="D948" s="93" t="s">
        <v>629</v>
      </c>
      <c r="E948" s="93" t="s">
        <v>56</v>
      </c>
      <c r="F948" s="94"/>
      <c r="G948" s="94"/>
      <c r="H948" s="94"/>
    </row>
    <row r="949" spans="1:8" s="24" customFormat="1" ht="26.25" hidden="1" customHeight="1" x14ac:dyDescent="0.25">
      <c r="A949" s="99" t="s">
        <v>75</v>
      </c>
      <c r="B949" s="93" t="s">
        <v>117</v>
      </c>
      <c r="C949" s="93" t="s">
        <v>58</v>
      </c>
      <c r="D949" s="93" t="s">
        <v>629</v>
      </c>
      <c r="E949" s="93" t="s">
        <v>76</v>
      </c>
      <c r="F949" s="94"/>
      <c r="G949" s="94"/>
      <c r="H949" s="94"/>
    </row>
    <row r="950" spans="1:8" s="24" customFormat="1" ht="26.25" hidden="1" customHeight="1" x14ac:dyDescent="0.25">
      <c r="A950" s="99" t="s">
        <v>77</v>
      </c>
      <c r="B950" s="93" t="s">
        <v>117</v>
      </c>
      <c r="C950" s="93" t="s">
        <v>58</v>
      </c>
      <c r="D950" s="93" t="s">
        <v>629</v>
      </c>
      <c r="E950" s="93" t="s">
        <v>78</v>
      </c>
      <c r="F950" s="94"/>
      <c r="G950" s="94"/>
      <c r="H950" s="94"/>
    </row>
    <row r="951" spans="1:8" s="24" customFormat="1" ht="68.25" hidden="1" customHeight="1" x14ac:dyDescent="0.25">
      <c r="A951" s="99" t="s">
        <v>630</v>
      </c>
      <c r="B951" s="93" t="s">
        <v>117</v>
      </c>
      <c r="C951" s="93" t="s">
        <v>58</v>
      </c>
      <c r="D951" s="93" t="s">
        <v>631</v>
      </c>
      <c r="E951" s="93" t="s">
        <v>56</v>
      </c>
      <c r="F951" s="94"/>
      <c r="G951" s="94"/>
      <c r="H951" s="94"/>
    </row>
    <row r="952" spans="1:8" s="24" customFormat="1" ht="26.25" hidden="1" customHeight="1" x14ac:dyDescent="0.25">
      <c r="A952" s="99" t="s">
        <v>75</v>
      </c>
      <c r="B952" s="93" t="s">
        <v>117</v>
      </c>
      <c r="C952" s="93" t="s">
        <v>58</v>
      </c>
      <c r="D952" s="93" t="s">
        <v>631</v>
      </c>
      <c r="E952" s="93" t="s">
        <v>76</v>
      </c>
      <c r="F952" s="94"/>
      <c r="G952" s="94"/>
      <c r="H952" s="94"/>
    </row>
    <row r="953" spans="1:8" s="24" customFormat="1" ht="26.25" hidden="1" customHeight="1" x14ac:dyDescent="0.25">
      <c r="A953" s="99" t="s">
        <v>77</v>
      </c>
      <c r="B953" s="93" t="s">
        <v>117</v>
      </c>
      <c r="C953" s="93" t="s">
        <v>58</v>
      </c>
      <c r="D953" s="93" t="s">
        <v>631</v>
      </c>
      <c r="E953" s="93" t="s">
        <v>78</v>
      </c>
      <c r="F953" s="94"/>
      <c r="G953" s="94"/>
      <c r="H953" s="94"/>
    </row>
    <row r="954" spans="1:8" s="24" customFormat="1" ht="26.25" customHeight="1" x14ac:dyDescent="0.25">
      <c r="A954" s="99" t="s">
        <v>603</v>
      </c>
      <c r="B954" s="93" t="s">
        <v>117</v>
      </c>
      <c r="C954" s="93" t="s">
        <v>58</v>
      </c>
      <c r="D954" s="93" t="s">
        <v>622</v>
      </c>
      <c r="E954" s="93" t="s">
        <v>56</v>
      </c>
      <c r="F954" s="94">
        <f>F955</f>
        <v>105.1</v>
      </c>
      <c r="G954" s="94">
        <f t="shared" ref="G954:H954" si="223">G955</f>
        <v>105.1</v>
      </c>
      <c r="H954" s="94">
        <f t="shared" si="223"/>
        <v>105.1</v>
      </c>
    </row>
    <row r="955" spans="1:8" s="24" customFormat="1" ht="72" customHeight="1" x14ac:dyDescent="0.25">
      <c r="A955" s="99" t="s">
        <v>65</v>
      </c>
      <c r="B955" s="93" t="s">
        <v>117</v>
      </c>
      <c r="C955" s="93" t="s">
        <v>58</v>
      </c>
      <c r="D955" s="93" t="s">
        <v>622</v>
      </c>
      <c r="E955" s="93" t="s">
        <v>66</v>
      </c>
      <c r="F955" s="94">
        <f>F956</f>
        <v>105.1</v>
      </c>
      <c r="G955" s="94">
        <f t="shared" ref="G955:H955" si="224">G956</f>
        <v>105.1</v>
      </c>
      <c r="H955" s="94">
        <f t="shared" si="224"/>
        <v>105.1</v>
      </c>
    </row>
    <row r="956" spans="1:8" s="24" customFormat="1" ht="26.25" customHeight="1" x14ac:dyDescent="0.25">
      <c r="A956" s="99" t="s">
        <v>190</v>
      </c>
      <c r="B956" s="93" t="s">
        <v>117</v>
      </c>
      <c r="C956" s="93" t="s">
        <v>58</v>
      </c>
      <c r="D956" s="93" t="s">
        <v>622</v>
      </c>
      <c r="E956" s="93" t="s">
        <v>191</v>
      </c>
      <c r="F956" s="94">
        <v>105.1</v>
      </c>
      <c r="G956" s="94">
        <v>105.1</v>
      </c>
      <c r="H956" s="94">
        <v>105.1</v>
      </c>
    </row>
    <row r="957" spans="1:8" s="24" customFormat="1" ht="40.5" customHeight="1" x14ac:dyDescent="0.25">
      <c r="A957" s="99" t="s">
        <v>975</v>
      </c>
      <c r="B957" s="93" t="s">
        <v>117</v>
      </c>
      <c r="C957" s="93" t="s">
        <v>58</v>
      </c>
      <c r="D957" s="93" t="s">
        <v>623</v>
      </c>
      <c r="E957" s="93" t="s">
        <v>56</v>
      </c>
      <c r="F957" s="94">
        <f>F958</f>
        <v>11.7</v>
      </c>
      <c r="G957" s="94">
        <f t="shared" ref="G957:H957" si="225">G958</f>
        <v>11.7</v>
      </c>
      <c r="H957" s="94">
        <f t="shared" si="225"/>
        <v>11.7</v>
      </c>
    </row>
    <row r="958" spans="1:8" s="24" customFormat="1" ht="70.5" customHeight="1" x14ac:dyDescent="0.25">
      <c r="A958" s="99" t="s">
        <v>65</v>
      </c>
      <c r="B958" s="93" t="s">
        <v>117</v>
      </c>
      <c r="C958" s="93" t="s">
        <v>58</v>
      </c>
      <c r="D958" s="93" t="s">
        <v>623</v>
      </c>
      <c r="E958" s="93" t="s">
        <v>66</v>
      </c>
      <c r="F958" s="94">
        <f>F959</f>
        <v>11.7</v>
      </c>
      <c r="G958" s="94">
        <f t="shared" ref="G958:H958" si="226">G959</f>
        <v>11.7</v>
      </c>
      <c r="H958" s="94">
        <f t="shared" si="226"/>
        <v>11.7</v>
      </c>
    </row>
    <row r="959" spans="1:8" s="24" customFormat="1" ht="26.25" customHeight="1" x14ac:dyDescent="0.25">
      <c r="A959" s="99" t="s">
        <v>190</v>
      </c>
      <c r="B959" s="93" t="s">
        <v>117</v>
      </c>
      <c r="C959" s="93" t="s">
        <v>58</v>
      </c>
      <c r="D959" s="93" t="s">
        <v>623</v>
      </c>
      <c r="E959" s="93" t="s">
        <v>191</v>
      </c>
      <c r="F959" s="94">
        <v>11.7</v>
      </c>
      <c r="G959" s="94">
        <v>11.7</v>
      </c>
      <c r="H959" s="94">
        <v>11.7</v>
      </c>
    </row>
    <row r="960" spans="1:8" s="24" customFormat="1" ht="42.75" customHeight="1" x14ac:dyDescent="0.25">
      <c r="A960" s="155" t="s">
        <v>966</v>
      </c>
      <c r="B960" s="93" t="s">
        <v>117</v>
      </c>
      <c r="C960" s="93" t="s">
        <v>58</v>
      </c>
      <c r="D960" s="93" t="s">
        <v>965</v>
      </c>
      <c r="E960" s="93" t="s">
        <v>56</v>
      </c>
      <c r="F960" s="94">
        <f>F961</f>
        <v>53</v>
      </c>
      <c r="G960" s="94">
        <f t="shared" ref="G960:H960" si="227">G961</f>
        <v>21</v>
      </c>
      <c r="H960" s="94">
        <f t="shared" si="227"/>
        <v>21</v>
      </c>
    </row>
    <row r="961" spans="1:8" s="24" customFormat="1" ht="26.25" customHeight="1" x14ac:dyDescent="0.25">
      <c r="A961" s="99" t="s">
        <v>188</v>
      </c>
      <c r="B961" s="93" t="s">
        <v>117</v>
      </c>
      <c r="C961" s="93" t="s">
        <v>58</v>
      </c>
      <c r="D961" s="93" t="s">
        <v>967</v>
      </c>
      <c r="E961" s="93" t="s">
        <v>56</v>
      </c>
      <c r="F961" s="94">
        <f>F964</f>
        <v>53</v>
      </c>
      <c r="G961" s="94">
        <f t="shared" ref="G961:H961" si="228">G964</f>
        <v>21</v>
      </c>
      <c r="H961" s="94">
        <f t="shared" si="228"/>
        <v>21</v>
      </c>
    </row>
    <row r="962" spans="1:8" s="24" customFormat="1" ht="68.25" hidden="1" customHeight="1" x14ac:dyDescent="0.25">
      <c r="A962" s="99" t="s">
        <v>65</v>
      </c>
      <c r="B962" s="93" t="s">
        <v>117</v>
      </c>
      <c r="C962" s="93" t="s">
        <v>58</v>
      </c>
      <c r="D962" s="93" t="s">
        <v>723</v>
      </c>
      <c r="E962" s="93" t="s">
        <v>66</v>
      </c>
      <c r="F962" s="94"/>
      <c r="G962" s="94"/>
      <c r="H962" s="94"/>
    </row>
    <row r="963" spans="1:8" s="24" customFormat="1" ht="17.25" hidden="1" customHeight="1" x14ac:dyDescent="0.25">
      <c r="A963" s="99" t="s">
        <v>190</v>
      </c>
      <c r="B963" s="93" t="s">
        <v>117</v>
      </c>
      <c r="C963" s="93" t="s">
        <v>58</v>
      </c>
      <c r="D963" s="93" t="s">
        <v>723</v>
      </c>
      <c r="E963" s="93" t="s">
        <v>191</v>
      </c>
      <c r="F963" s="94"/>
      <c r="G963" s="94"/>
      <c r="H963" s="94"/>
    </row>
    <row r="964" spans="1:8" s="24" customFormat="1" ht="26.25" customHeight="1" x14ac:dyDescent="0.25">
      <c r="A964" s="99" t="s">
        <v>75</v>
      </c>
      <c r="B964" s="93" t="s">
        <v>117</v>
      </c>
      <c r="C964" s="93" t="s">
        <v>58</v>
      </c>
      <c r="D964" s="93" t="s">
        <v>967</v>
      </c>
      <c r="E964" s="93" t="s">
        <v>76</v>
      </c>
      <c r="F964" s="94">
        <f>F965</f>
        <v>53</v>
      </c>
      <c r="G964" s="94">
        <f t="shared" ref="G964:H964" si="229">G965</f>
        <v>21</v>
      </c>
      <c r="H964" s="94">
        <f t="shared" si="229"/>
        <v>21</v>
      </c>
    </row>
    <row r="965" spans="1:8" s="24" customFormat="1" ht="26.25" customHeight="1" x14ac:dyDescent="0.25">
      <c r="A965" s="99" t="s">
        <v>77</v>
      </c>
      <c r="B965" s="93" t="s">
        <v>117</v>
      </c>
      <c r="C965" s="93" t="s">
        <v>58</v>
      </c>
      <c r="D965" s="93" t="s">
        <v>967</v>
      </c>
      <c r="E965" s="93" t="s">
        <v>78</v>
      </c>
      <c r="F965" s="94">
        <v>53</v>
      </c>
      <c r="G965" s="94">
        <v>21</v>
      </c>
      <c r="H965" s="94">
        <v>21</v>
      </c>
    </row>
    <row r="966" spans="1:8" s="24" customFormat="1" ht="26.25" hidden="1" customHeight="1" x14ac:dyDescent="0.25">
      <c r="A966" s="99"/>
      <c r="B966" s="93"/>
      <c r="C966" s="93"/>
      <c r="D966" s="93"/>
      <c r="E966" s="93"/>
      <c r="F966" s="94"/>
      <c r="G966" s="94"/>
      <c r="H966" s="94"/>
    </row>
    <row r="967" spans="1:8" s="24" customFormat="1" ht="51" customHeight="1" x14ac:dyDescent="0.25">
      <c r="A967" s="155" t="s">
        <v>973</v>
      </c>
      <c r="B967" s="93" t="s">
        <v>117</v>
      </c>
      <c r="C967" s="93" t="s">
        <v>58</v>
      </c>
      <c r="D967" s="93" t="s">
        <v>968</v>
      </c>
      <c r="E967" s="93" t="s">
        <v>56</v>
      </c>
      <c r="F967" s="94">
        <f>F968</f>
        <v>202</v>
      </c>
      <c r="G967" s="94">
        <f t="shared" ref="G967:H967" si="230">G968</f>
        <v>110</v>
      </c>
      <c r="H967" s="94">
        <f t="shared" si="230"/>
        <v>110</v>
      </c>
    </row>
    <row r="968" spans="1:8" s="24" customFormat="1" ht="26.25" customHeight="1" x14ac:dyDescent="0.25">
      <c r="A968" s="99" t="s">
        <v>132</v>
      </c>
      <c r="B968" s="93" t="s">
        <v>117</v>
      </c>
      <c r="C968" s="93" t="s">
        <v>58</v>
      </c>
      <c r="D968" s="93" t="s">
        <v>1048</v>
      </c>
      <c r="E968" s="93" t="s">
        <v>56</v>
      </c>
      <c r="F968" s="94">
        <f>F969+F971</f>
        <v>202</v>
      </c>
      <c r="G968" s="94">
        <f t="shared" ref="G968:H968" si="231">G969+G971</f>
        <v>110</v>
      </c>
      <c r="H968" s="94">
        <f t="shared" si="231"/>
        <v>110</v>
      </c>
    </row>
    <row r="969" spans="1:8" s="24" customFormat="1" ht="71.25" customHeight="1" x14ac:dyDescent="0.25">
      <c r="A969" s="99" t="s">
        <v>65</v>
      </c>
      <c r="B969" s="93" t="s">
        <v>117</v>
      </c>
      <c r="C969" s="93" t="s">
        <v>58</v>
      </c>
      <c r="D969" s="93" t="s">
        <v>1048</v>
      </c>
      <c r="E969" s="93" t="s">
        <v>66</v>
      </c>
      <c r="F969" s="94">
        <f>F970</f>
        <v>152</v>
      </c>
      <c r="G969" s="94">
        <f t="shared" ref="G969:H969" si="232">G970</f>
        <v>80</v>
      </c>
      <c r="H969" s="94">
        <f t="shared" si="232"/>
        <v>80</v>
      </c>
    </row>
    <row r="970" spans="1:8" s="24" customFormat="1" ht="23.25" customHeight="1" x14ac:dyDescent="0.25">
      <c r="A970" s="99" t="s">
        <v>190</v>
      </c>
      <c r="B970" s="93" t="s">
        <v>117</v>
      </c>
      <c r="C970" s="93" t="s">
        <v>58</v>
      </c>
      <c r="D970" s="93" t="s">
        <v>1048</v>
      </c>
      <c r="E970" s="93" t="s">
        <v>191</v>
      </c>
      <c r="F970" s="94">
        <v>152</v>
      </c>
      <c r="G970" s="94">
        <v>80</v>
      </c>
      <c r="H970" s="94">
        <v>80</v>
      </c>
    </row>
    <row r="971" spans="1:8" s="24" customFormat="1" ht="33.75" customHeight="1" x14ac:dyDescent="0.25">
      <c r="A971" s="99" t="s">
        <v>75</v>
      </c>
      <c r="B971" s="93" t="s">
        <v>117</v>
      </c>
      <c r="C971" s="93" t="s">
        <v>58</v>
      </c>
      <c r="D971" s="93" t="s">
        <v>1048</v>
      </c>
      <c r="E971" s="93" t="s">
        <v>76</v>
      </c>
      <c r="F971" s="94">
        <f>F972</f>
        <v>50</v>
      </c>
      <c r="G971" s="94">
        <f t="shared" ref="G971:H971" si="233">G972</f>
        <v>30</v>
      </c>
      <c r="H971" s="94">
        <f t="shared" si="233"/>
        <v>30</v>
      </c>
    </row>
    <row r="972" spans="1:8" s="24" customFormat="1" ht="29.25" customHeight="1" x14ac:dyDescent="0.25">
      <c r="A972" s="99" t="s">
        <v>77</v>
      </c>
      <c r="B972" s="93" t="s">
        <v>117</v>
      </c>
      <c r="C972" s="93" t="s">
        <v>58</v>
      </c>
      <c r="D972" s="93" t="s">
        <v>1048</v>
      </c>
      <c r="E972" s="93" t="s">
        <v>78</v>
      </c>
      <c r="F972" s="94">
        <v>50</v>
      </c>
      <c r="G972" s="94">
        <v>30</v>
      </c>
      <c r="H972" s="94">
        <v>30</v>
      </c>
    </row>
    <row r="973" spans="1:8" s="24" customFormat="1" ht="26.25" customHeight="1" x14ac:dyDescent="0.25">
      <c r="A973" s="154" t="s">
        <v>974</v>
      </c>
      <c r="B973" s="93" t="s">
        <v>117</v>
      </c>
      <c r="C973" s="93" t="s">
        <v>58</v>
      </c>
      <c r="D973" s="93" t="s">
        <v>969</v>
      </c>
      <c r="E973" s="93" t="s">
        <v>56</v>
      </c>
      <c r="F973" s="94">
        <f>F974</f>
        <v>30</v>
      </c>
      <c r="G973" s="94">
        <f t="shared" ref="G973:H973" si="234">G974</f>
        <v>25</v>
      </c>
      <c r="H973" s="94">
        <f t="shared" si="234"/>
        <v>25</v>
      </c>
    </row>
    <row r="974" spans="1:8" s="24" customFormat="1" ht="26.25" customHeight="1" x14ac:dyDescent="0.25">
      <c r="A974" s="99" t="s">
        <v>132</v>
      </c>
      <c r="B974" s="93" t="s">
        <v>117</v>
      </c>
      <c r="C974" s="93" t="s">
        <v>58</v>
      </c>
      <c r="D974" s="93" t="s">
        <v>1049</v>
      </c>
      <c r="E974" s="93" t="s">
        <v>56</v>
      </c>
      <c r="F974" s="94">
        <f>F975</f>
        <v>30</v>
      </c>
      <c r="G974" s="94">
        <f t="shared" ref="G974:H974" si="235">G975</f>
        <v>25</v>
      </c>
      <c r="H974" s="94">
        <f t="shared" si="235"/>
        <v>25</v>
      </c>
    </row>
    <row r="975" spans="1:8" s="24" customFormat="1" ht="26.25" customHeight="1" x14ac:dyDescent="0.25">
      <c r="A975" s="99" t="s">
        <v>75</v>
      </c>
      <c r="B975" s="93" t="s">
        <v>117</v>
      </c>
      <c r="C975" s="93" t="s">
        <v>58</v>
      </c>
      <c r="D975" s="93" t="s">
        <v>1049</v>
      </c>
      <c r="E975" s="93" t="s">
        <v>76</v>
      </c>
      <c r="F975" s="94">
        <f>F976</f>
        <v>30</v>
      </c>
      <c r="G975" s="94">
        <f t="shared" ref="G975:H975" si="236">G976</f>
        <v>25</v>
      </c>
      <c r="H975" s="94">
        <f t="shared" si="236"/>
        <v>25</v>
      </c>
    </row>
    <row r="976" spans="1:8" s="24" customFormat="1" ht="26.25" customHeight="1" x14ac:dyDescent="0.25">
      <c r="A976" s="99" t="s">
        <v>77</v>
      </c>
      <c r="B976" s="93" t="s">
        <v>117</v>
      </c>
      <c r="C976" s="93" t="s">
        <v>58</v>
      </c>
      <c r="D976" s="93" t="s">
        <v>1049</v>
      </c>
      <c r="E976" s="93" t="s">
        <v>78</v>
      </c>
      <c r="F976" s="94">
        <v>30</v>
      </c>
      <c r="G976" s="94">
        <v>25</v>
      </c>
      <c r="H976" s="94">
        <v>25</v>
      </c>
    </row>
    <row r="977" spans="1:8" s="24" customFormat="1" ht="26.25" customHeight="1" x14ac:dyDescent="0.25">
      <c r="A977" s="154" t="s">
        <v>971</v>
      </c>
      <c r="B977" s="93" t="s">
        <v>117</v>
      </c>
      <c r="C977" s="93" t="s">
        <v>58</v>
      </c>
      <c r="D977" s="93" t="s">
        <v>970</v>
      </c>
      <c r="E977" s="93" t="s">
        <v>56</v>
      </c>
      <c r="F977" s="94">
        <f>F978</f>
        <v>140</v>
      </c>
      <c r="G977" s="94">
        <f t="shared" ref="G977:H977" si="237">G978</f>
        <v>65.5</v>
      </c>
      <c r="H977" s="94">
        <f t="shared" si="237"/>
        <v>27.3</v>
      </c>
    </row>
    <row r="978" spans="1:8" s="24" customFormat="1" ht="26.25" customHeight="1" x14ac:dyDescent="0.25">
      <c r="A978" s="99" t="s">
        <v>132</v>
      </c>
      <c r="B978" s="93" t="s">
        <v>117</v>
      </c>
      <c r="C978" s="93" t="s">
        <v>58</v>
      </c>
      <c r="D978" s="93" t="s">
        <v>1050</v>
      </c>
      <c r="E978" s="93" t="s">
        <v>56</v>
      </c>
      <c r="F978" s="94">
        <f>F979</f>
        <v>140</v>
      </c>
      <c r="G978" s="94">
        <f t="shared" ref="G978:H978" si="238">G979</f>
        <v>65.5</v>
      </c>
      <c r="H978" s="94">
        <f t="shared" si="238"/>
        <v>27.3</v>
      </c>
    </row>
    <row r="979" spans="1:8" s="24" customFormat="1" ht="26.25" customHeight="1" x14ac:dyDescent="0.25">
      <c r="A979" s="99" t="s">
        <v>75</v>
      </c>
      <c r="B979" s="93" t="s">
        <v>117</v>
      </c>
      <c r="C979" s="93" t="s">
        <v>58</v>
      </c>
      <c r="D979" s="93" t="s">
        <v>1050</v>
      </c>
      <c r="E979" s="93" t="s">
        <v>76</v>
      </c>
      <c r="F979" s="94">
        <f>F980</f>
        <v>140</v>
      </c>
      <c r="G979" s="94">
        <f t="shared" ref="G979:H979" si="239">G980</f>
        <v>65.5</v>
      </c>
      <c r="H979" s="94">
        <f t="shared" si="239"/>
        <v>27.3</v>
      </c>
    </row>
    <row r="980" spans="1:8" s="24" customFormat="1" ht="26.25" customHeight="1" x14ac:dyDescent="0.25">
      <c r="A980" s="99" t="s">
        <v>77</v>
      </c>
      <c r="B980" s="93" t="s">
        <v>117</v>
      </c>
      <c r="C980" s="93" t="s">
        <v>58</v>
      </c>
      <c r="D980" s="93" t="s">
        <v>1050</v>
      </c>
      <c r="E980" s="93" t="s">
        <v>78</v>
      </c>
      <c r="F980" s="94">
        <v>140</v>
      </c>
      <c r="G980" s="94">
        <v>65.5</v>
      </c>
      <c r="H980" s="94">
        <v>27.3</v>
      </c>
    </row>
    <row r="981" spans="1:8" s="24" customFormat="1" ht="15.75" customHeight="1" x14ac:dyDescent="0.25">
      <c r="A981" s="99" t="s">
        <v>935</v>
      </c>
      <c r="B981" s="93" t="s">
        <v>251</v>
      </c>
      <c r="C981" s="93" t="s">
        <v>54</v>
      </c>
      <c r="D981" s="93" t="s">
        <v>55</v>
      </c>
      <c r="E981" s="93" t="s">
        <v>56</v>
      </c>
      <c r="F981" s="94">
        <f>F982</f>
        <v>1482.3999999999999</v>
      </c>
      <c r="G981" s="94">
        <f t="shared" ref="G981:H981" si="240">G982</f>
        <v>931.80000000000007</v>
      </c>
      <c r="H981" s="94">
        <f t="shared" si="240"/>
        <v>588.6</v>
      </c>
    </row>
    <row r="982" spans="1:8" s="24" customFormat="1" ht="17.25" customHeight="1" x14ac:dyDescent="0.25">
      <c r="A982" s="99" t="s">
        <v>446</v>
      </c>
      <c r="B982" s="93" t="s">
        <v>251</v>
      </c>
      <c r="C982" s="93" t="s">
        <v>58</v>
      </c>
      <c r="D982" s="93" t="s">
        <v>55</v>
      </c>
      <c r="E982" s="93" t="s">
        <v>56</v>
      </c>
      <c r="F982" s="94">
        <f>F988+F1031</f>
        <v>1482.3999999999999</v>
      </c>
      <c r="G982" s="94">
        <f>G988+G1031</f>
        <v>931.80000000000007</v>
      </c>
      <c r="H982" s="94">
        <f>H988+H1031</f>
        <v>588.6</v>
      </c>
    </row>
    <row r="983" spans="1:8" s="24" customFormat="1" ht="27" hidden="1" customHeight="1" x14ac:dyDescent="0.25">
      <c r="A983" s="99" t="s">
        <v>332</v>
      </c>
      <c r="B983" s="93" t="s">
        <v>251</v>
      </c>
      <c r="C983" s="93" t="s">
        <v>58</v>
      </c>
      <c r="D983" s="93" t="s">
        <v>333</v>
      </c>
      <c r="E983" s="93" t="s">
        <v>56</v>
      </c>
      <c r="F983" s="94">
        <f t="shared" ref="F983:H986" si="241">F984</f>
        <v>0</v>
      </c>
      <c r="G983" s="94">
        <f t="shared" si="241"/>
        <v>0</v>
      </c>
      <c r="H983" s="94">
        <f t="shared" si="241"/>
        <v>0</v>
      </c>
    </row>
    <row r="984" spans="1:8" s="24" customFormat="1" ht="39" hidden="1" customHeight="1" x14ac:dyDescent="0.25">
      <c r="A984" s="99" t="s">
        <v>447</v>
      </c>
      <c r="B984" s="93" t="s">
        <v>251</v>
      </c>
      <c r="C984" s="93" t="s">
        <v>58</v>
      </c>
      <c r="D984" s="93" t="s">
        <v>448</v>
      </c>
      <c r="E984" s="93" t="s">
        <v>56</v>
      </c>
      <c r="F984" s="94">
        <f t="shared" si="241"/>
        <v>0</v>
      </c>
      <c r="G984" s="94">
        <f t="shared" si="241"/>
        <v>0</v>
      </c>
      <c r="H984" s="94">
        <f t="shared" si="241"/>
        <v>0</v>
      </c>
    </row>
    <row r="985" spans="1:8" s="24" customFormat="1" ht="17.25" hidden="1" customHeight="1" x14ac:dyDescent="0.25">
      <c r="A985" s="99" t="s">
        <v>132</v>
      </c>
      <c r="B985" s="93" t="s">
        <v>251</v>
      </c>
      <c r="C985" s="93" t="s">
        <v>58</v>
      </c>
      <c r="D985" s="93" t="s">
        <v>449</v>
      </c>
      <c r="E985" s="93" t="s">
        <v>56</v>
      </c>
      <c r="F985" s="94">
        <f t="shared" si="241"/>
        <v>0</v>
      </c>
      <c r="G985" s="94">
        <f t="shared" si="241"/>
        <v>0</v>
      </c>
      <c r="H985" s="94">
        <f t="shared" si="241"/>
        <v>0</v>
      </c>
    </row>
    <row r="986" spans="1:8" s="24" customFormat="1" ht="30" hidden="1" customHeight="1" x14ac:dyDescent="0.25">
      <c r="A986" s="99" t="s">
        <v>337</v>
      </c>
      <c r="B986" s="93" t="s">
        <v>251</v>
      </c>
      <c r="C986" s="93" t="s">
        <v>58</v>
      </c>
      <c r="D986" s="93" t="s">
        <v>449</v>
      </c>
      <c r="E986" s="93" t="s">
        <v>338</v>
      </c>
      <c r="F986" s="94">
        <f t="shared" si="241"/>
        <v>0</v>
      </c>
      <c r="G986" s="94">
        <f t="shared" si="241"/>
        <v>0</v>
      </c>
      <c r="H986" s="94">
        <f t="shared" si="241"/>
        <v>0</v>
      </c>
    </row>
    <row r="987" spans="1:8" s="24" customFormat="1" ht="17.25" hidden="1" customHeight="1" x14ac:dyDescent="0.25">
      <c r="A987" s="99" t="s">
        <v>339</v>
      </c>
      <c r="B987" s="93" t="s">
        <v>251</v>
      </c>
      <c r="C987" s="93" t="s">
        <v>58</v>
      </c>
      <c r="D987" s="93" t="s">
        <v>449</v>
      </c>
      <c r="E987" s="93" t="s">
        <v>340</v>
      </c>
      <c r="F987" s="94">
        <f>6-6</f>
        <v>0</v>
      </c>
      <c r="G987" s="94">
        <f>6-6</f>
        <v>0</v>
      </c>
      <c r="H987" s="94">
        <f>6-6</f>
        <v>0</v>
      </c>
    </row>
    <row r="988" spans="1:8" s="24" customFormat="1" ht="100.5" customHeight="1" x14ac:dyDescent="0.25">
      <c r="A988" s="99" t="s">
        <v>936</v>
      </c>
      <c r="B988" s="93" t="s">
        <v>251</v>
      </c>
      <c r="C988" s="93" t="s">
        <v>58</v>
      </c>
      <c r="D988" s="93" t="s">
        <v>308</v>
      </c>
      <c r="E988" s="93" t="s">
        <v>56</v>
      </c>
      <c r="F988" s="94">
        <f>F989</f>
        <v>1482.3999999999999</v>
      </c>
      <c r="G988" s="94">
        <f t="shared" ref="G988:H988" si="242">G989</f>
        <v>0</v>
      </c>
      <c r="H988" s="94">
        <f t="shared" si="242"/>
        <v>0</v>
      </c>
    </row>
    <row r="989" spans="1:8" s="24" customFormat="1" ht="54" customHeight="1" x14ac:dyDescent="0.25">
      <c r="A989" s="99" t="s">
        <v>937</v>
      </c>
      <c r="B989" s="93" t="s">
        <v>251</v>
      </c>
      <c r="C989" s="93" t="s">
        <v>58</v>
      </c>
      <c r="D989" s="93" t="s">
        <v>310</v>
      </c>
      <c r="E989" s="93" t="s">
        <v>56</v>
      </c>
      <c r="F989" s="94">
        <f>F990+F1024+F1027</f>
        <v>1482.3999999999999</v>
      </c>
      <c r="G989" s="94">
        <f t="shared" ref="G989:H989" si="243">G990+G1024+G1027</f>
        <v>0</v>
      </c>
      <c r="H989" s="94">
        <f t="shared" si="243"/>
        <v>0</v>
      </c>
    </row>
    <row r="990" spans="1:8" s="24" customFormat="1" ht="41.25" customHeight="1" x14ac:dyDescent="0.25">
      <c r="A990" s="99" t="s">
        <v>344</v>
      </c>
      <c r="B990" s="93" t="s">
        <v>251</v>
      </c>
      <c r="C990" s="93" t="s">
        <v>58</v>
      </c>
      <c r="D990" s="93" t="s">
        <v>938</v>
      </c>
      <c r="E990" s="93" t="s">
        <v>56</v>
      </c>
      <c r="F990" s="94">
        <f>F991</f>
        <v>1450.6</v>
      </c>
      <c r="G990" s="94">
        <f t="shared" ref="G990:H990" si="244">G991</f>
        <v>0</v>
      </c>
      <c r="H990" s="94">
        <f t="shared" si="244"/>
        <v>0</v>
      </c>
    </row>
    <row r="991" spans="1:8" s="24" customFormat="1" ht="34.5" customHeight="1" x14ac:dyDescent="0.25">
      <c r="A991" s="99" t="s">
        <v>337</v>
      </c>
      <c r="B991" s="93" t="s">
        <v>251</v>
      </c>
      <c r="C991" s="93" t="s">
        <v>58</v>
      </c>
      <c r="D991" s="93" t="s">
        <v>938</v>
      </c>
      <c r="E991" s="93" t="s">
        <v>338</v>
      </c>
      <c r="F991" s="94">
        <f>F992</f>
        <v>1450.6</v>
      </c>
      <c r="G991" s="94">
        <f t="shared" ref="G991:H991" si="245">G992</f>
        <v>0</v>
      </c>
      <c r="H991" s="94">
        <f t="shared" si="245"/>
        <v>0</v>
      </c>
    </row>
    <row r="992" spans="1:8" s="24" customFormat="1" ht="15.75" customHeight="1" x14ac:dyDescent="0.25">
      <c r="A992" s="99" t="s">
        <v>339</v>
      </c>
      <c r="B992" s="93" t="s">
        <v>251</v>
      </c>
      <c r="C992" s="93" t="s">
        <v>58</v>
      </c>
      <c r="D992" s="93" t="s">
        <v>938</v>
      </c>
      <c r="E992" s="93" t="s">
        <v>340</v>
      </c>
      <c r="F992" s="94">
        <v>1450.6</v>
      </c>
      <c r="G992" s="94">
        <v>0</v>
      </c>
      <c r="H992" s="94">
        <v>0</v>
      </c>
    </row>
    <row r="993" spans="1:8" s="24" customFormat="1" ht="30.75" hidden="1" customHeight="1" x14ac:dyDescent="0.25">
      <c r="A993" s="108" t="s">
        <v>454</v>
      </c>
      <c r="B993" s="93" t="s">
        <v>251</v>
      </c>
      <c r="C993" s="93" t="s">
        <v>58</v>
      </c>
      <c r="D993" s="93" t="s">
        <v>455</v>
      </c>
      <c r="E993" s="93" t="s">
        <v>56</v>
      </c>
      <c r="F993" s="94"/>
      <c r="G993" s="94"/>
      <c r="H993" s="94"/>
    </row>
    <row r="994" spans="1:8" s="24" customFormat="1" ht="26.25" hidden="1" x14ac:dyDescent="0.25">
      <c r="A994" s="99" t="s">
        <v>456</v>
      </c>
      <c r="B994" s="93" t="s">
        <v>251</v>
      </c>
      <c r="C994" s="93" t="s">
        <v>58</v>
      </c>
      <c r="D994" s="93" t="s">
        <v>455</v>
      </c>
      <c r="E994" s="93" t="s">
        <v>76</v>
      </c>
      <c r="F994" s="94"/>
      <c r="G994" s="94"/>
      <c r="H994" s="94"/>
    </row>
    <row r="995" spans="1:8" s="24" customFormat="1" ht="39" hidden="1" x14ac:dyDescent="0.25">
      <c r="A995" s="99" t="s">
        <v>206</v>
      </c>
      <c r="B995" s="93" t="s">
        <v>251</v>
      </c>
      <c r="C995" s="93" t="s">
        <v>58</v>
      </c>
      <c r="D995" s="93" t="s">
        <v>455</v>
      </c>
      <c r="E995" s="93" t="s">
        <v>78</v>
      </c>
      <c r="F995" s="94"/>
      <c r="G995" s="94"/>
      <c r="H995" s="94"/>
    </row>
    <row r="996" spans="1:8" s="24" customFormat="1" ht="39" hidden="1" x14ac:dyDescent="0.25">
      <c r="A996" s="99" t="s">
        <v>457</v>
      </c>
      <c r="B996" s="93" t="s">
        <v>111</v>
      </c>
      <c r="C996" s="93" t="s">
        <v>58</v>
      </c>
      <c r="D996" s="93" t="s">
        <v>458</v>
      </c>
      <c r="E996" s="93" t="s">
        <v>56</v>
      </c>
      <c r="F996" s="94"/>
      <c r="G996" s="94"/>
      <c r="H996" s="94"/>
    </row>
    <row r="997" spans="1:8" s="24" customFormat="1" ht="26.25" hidden="1" x14ac:dyDescent="0.25">
      <c r="A997" s="99" t="s">
        <v>456</v>
      </c>
      <c r="B997" s="93" t="s">
        <v>111</v>
      </c>
      <c r="C997" s="93" t="s">
        <v>58</v>
      </c>
      <c r="D997" s="93" t="s">
        <v>458</v>
      </c>
      <c r="E997" s="93" t="s">
        <v>76</v>
      </c>
      <c r="F997" s="94"/>
      <c r="G997" s="94"/>
      <c r="H997" s="94"/>
    </row>
    <row r="998" spans="1:8" s="24" customFormat="1" ht="39" hidden="1" x14ac:dyDescent="0.25">
      <c r="A998" s="99" t="s">
        <v>206</v>
      </c>
      <c r="B998" s="93" t="s">
        <v>111</v>
      </c>
      <c r="C998" s="93" t="s">
        <v>58</v>
      </c>
      <c r="D998" s="93" t="s">
        <v>458</v>
      </c>
      <c r="E998" s="93" t="s">
        <v>78</v>
      </c>
      <c r="F998" s="94"/>
      <c r="G998" s="94"/>
      <c r="H998" s="94"/>
    </row>
    <row r="999" spans="1:8" ht="39" hidden="1" x14ac:dyDescent="0.25">
      <c r="A999" s="99" t="s">
        <v>459</v>
      </c>
      <c r="B999" s="93" t="s">
        <v>111</v>
      </c>
      <c r="C999" s="93" t="s">
        <v>58</v>
      </c>
      <c r="D999" s="93" t="s">
        <v>460</v>
      </c>
      <c r="E999" s="93" t="s">
        <v>56</v>
      </c>
      <c r="F999" s="94"/>
      <c r="G999" s="94"/>
      <c r="H999" s="94"/>
    </row>
    <row r="1000" spans="1:8" ht="26.25" hidden="1" x14ac:dyDescent="0.25">
      <c r="A1000" s="99" t="s">
        <v>461</v>
      </c>
      <c r="B1000" s="93" t="s">
        <v>111</v>
      </c>
      <c r="C1000" s="93" t="s">
        <v>58</v>
      </c>
      <c r="D1000" s="93" t="s">
        <v>460</v>
      </c>
      <c r="E1000" s="93" t="s">
        <v>56</v>
      </c>
      <c r="F1000" s="94"/>
      <c r="G1000" s="94"/>
      <c r="H1000" s="94"/>
    </row>
    <row r="1001" spans="1:8" ht="64.5" hidden="1" x14ac:dyDescent="0.25">
      <c r="A1001" s="99" t="s">
        <v>65</v>
      </c>
      <c r="B1001" s="93" t="s">
        <v>111</v>
      </c>
      <c r="C1001" s="93" t="s">
        <v>58</v>
      </c>
      <c r="D1001" s="93" t="s">
        <v>460</v>
      </c>
      <c r="E1001" s="93" t="s">
        <v>66</v>
      </c>
      <c r="F1001" s="94"/>
      <c r="G1001" s="94"/>
      <c r="H1001" s="94"/>
    </row>
    <row r="1002" spans="1:8" ht="26.25" hidden="1" x14ac:dyDescent="0.25">
      <c r="A1002" s="99" t="s">
        <v>462</v>
      </c>
      <c r="B1002" s="93" t="s">
        <v>111</v>
      </c>
      <c r="C1002" s="93" t="s">
        <v>58</v>
      </c>
      <c r="D1002" s="93" t="s">
        <v>460</v>
      </c>
      <c r="E1002" s="93" t="s">
        <v>191</v>
      </c>
      <c r="F1002" s="94"/>
      <c r="G1002" s="94"/>
      <c r="H1002" s="94"/>
    </row>
    <row r="1003" spans="1:8" ht="64.5" hidden="1" x14ac:dyDescent="0.25">
      <c r="A1003" s="99" t="s">
        <v>463</v>
      </c>
      <c r="B1003" s="93" t="s">
        <v>111</v>
      </c>
      <c r="C1003" s="93" t="s">
        <v>58</v>
      </c>
      <c r="D1003" s="93" t="s">
        <v>379</v>
      </c>
      <c r="E1003" s="93" t="s">
        <v>56</v>
      </c>
      <c r="F1003" s="94"/>
      <c r="G1003" s="94"/>
      <c r="H1003" s="94"/>
    </row>
    <row r="1004" spans="1:8" ht="26.25" hidden="1" x14ac:dyDescent="0.25">
      <c r="A1004" s="99" t="s">
        <v>456</v>
      </c>
      <c r="B1004" s="93" t="s">
        <v>111</v>
      </c>
      <c r="C1004" s="93" t="s">
        <v>58</v>
      </c>
      <c r="D1004" s="93" t="s">
        <v>379</v>
      </c>
      <c r="E1004" s="93" t="s">
        <v>76</v>
      </c>
      <c r="F1004" s="94"/>
      <c r="G1004" s="94"/>
      <c r="H1004" s="94"/>
    </row>
    <row r="1005" spans="1:8" ht="39" hidden="1" x14ac:dyDescent="0.25">
      <c r="A1005" s="99" t="s">
        <v>206</v>
      </c>
      <c r="B1005" s="93" t="s">
        <v>111</v>
      </c>
      <c r="C1005" s="93" t="s">
        <v>58</v>
      </c>
      <c r="D1005" s="93" t="s">
        <v>379</v>
      </c>
      <c r="E1005" s="93" t="s">
        <v>78</v>
      </c>
      <c r="F1005" s="94"/>
      <c r="G1005" s="94"/>
      <c r="H1005" s="94"/>
    </row>
    <row r="1006" spans="1:8" ht="26.25" hidden="1" x14ac:dyDescent="0.25">
      <c r="A1006" s="99" t="s">
        <v>464</v>
      </c>
      <c r="B1006" s="93" t="s">
        <v>127</v>
      </c>
      <c r="C1006" s="93" t="s">
        <v>54</v>
      </c>
      <c r="D1006" s="93" t="s">
        <v>55</v>
      </c>
      <c r="E1006" s="93" t="s">
        <v>56</v>
      </c>
      <c r="F1006" s="94"/>
      <c r="G1006" s="94"/>
      <c r="H1006" s="94"/>
    </row>
    <row r="1007" spans="1:8" ht="18" hidden="1" customHeight="1" x14ac:dyDescent="0.25">
      <c r="A1007" s="99" t="s">
        <v>465</v>
      </c>
      <c r="B1007" s="93" t="s">
        <v>127</v>
      </c>
      <c r="C1007" s="93" t="s">
        <v>53</v>
      </c>
      <c r="D1007" s="93" t="s">
        <v>55</v>
      </c>
      <c r="E1007" s="93" t="s">
        <v>56</v>
      </c>
      <c r="F1007" s="94"/>
      <c r="G1007" s="94"/>
      <c r="H1007" s="94"/>
    </row>
    <row r="1008" spans="1:8" ht="14.25" hidden="1" customHeight="1" x14ac:dyDescent="0.25">
      <c r="A1008" s="99" t="s">
        <v>466</v>
      </c>
      <c r="B1008" s="93" t="s">
        <v>127</v>
      </c>
      <c r="C1008" s="93" t="s">
        <v>53</v>
      </c>
      <c r="D1008" s="93" t="s">
        <v>467</v>
      </c>
      <c r="E1008" s="93" t="s">
        <v>56</v>
      </c>
      <c r="F1008" s="94"/>
      <c r="G1008" s="94"/>
      <c r="H1008" s="94"/>
    </row>
    <row r="1009" spans="1:8" ht="26.25" hidden="1" x14ac:dyDescent="0.25">
      <c r="A1009" s="99" t="s">
        <v>468</v>
      </c>
      <c r="B1009" s="93" t="s">
        <v>127</v>
      </c>
      <c r="C1009" s="93" t="s">
        <v>53</v>
      </c>
      <c r="D1009" s="93" t="s">
        <v>469</v>
      </c>
      <c r="E1009" s="93" t="s">
        <v>56</v>
      </c>
      <c r="F1009" s="94"/>
      <c r="G1009" s="94"/>
      <c r="H1009" s="94"/>
    </row>
    <row r="1010" spans="1:8" ht="15" hidden="1" x14ac:dyDescent="0.25">
      <c r="A1010" s="99" t="s">
        <v>470</v>
      </c>
      <c r="B1010" s="93" t="s">
        <v>127</v>
      </c>
      <c r="C1010" s="93" t="s">
        <v>53</v>
      </c>
      <c r="D1010" s="93" t="s">
        <v>469</v>
      </c>
      <c r="E1010" s="93" t="s">
        <v>471</v>
      </c>
      <c r="F1010" s="94"/>
      <c r="G1010" s="94"/>
      <c r="H1010" s="94"/>
    </row>
    <row r="1011" spans="1:8" ht="39" hidden="1" x14ac:dyDescent="0.25">
      <c r="A1011" s="99" t="s">
        <v>606</v>
      </c>
      <c r="B1011" s="93" t="s">
        <v>251</v>
      </c>
      <c r="C1011" s="93" t="s">
        <v>58</v>
      </c>
      <c r="D1011" s="93" t="s">
        <v>633</v>
      </c>
      <c r="E1011" s="93" t="s">
        <v>56</v>
      </c>
      <c r="F1011" s="94"/>
      <c r="G1011" s="94"/>
      <c r="H1011" s="94"/>
    </row>
    <row r="1012" spans="1:8" ht="39" hidden="1" x14ac:dyDescent="0.25">
      <c r="A1012" s="99" t="s">
        <v>337</v>
      </c>
      <c r="B1012" s="93" t="s">
        <v>251</v>
      </c>
      <c r="C1012" s="93" t="s">
        <v>58</v>
      </c>
      <c r="D1012" s="93" t="s">
        <v>633</v>
      </c>
      <c r="E1012" s="93" t="s">
        <v>338</v>
      </c>
      <c r="F1012" s="94"/>
      <c r="G1012" s="94"/>
      <c r="H1012" s="94"/>
    </row>
    <row r="1013" spans="1:8" ht="15" hidden="1" x14ac:dyDescent="0.25">
      <c r="A1013" s="99" t="s">
        <v>339</v>
      </c>
      <c r="B1013" s="93" t="s">
        <v>251</v>
      </c>
      <c r="C1013" s="93" t="s">
        <v>58</v>
      </c>
      <c r="D1013" s="93" t="s">
        <v>633</v>
      </c>
      <c r="E1013" s="93" t="s">
        <v>340</v>
      </c>
      <c r="F1013" s="94"/>
      <c r="G1013" s="94"/>
      <c r="H1013" s="94"/>
    </row>
    <row r="1014" spans="1:8" ht="26.25" hidden="1" x14ac:dyDescent="0.25">
      <c r="A1014" s="99" t="s">
        <v>603</v>
      </c>
      <c r="B1014" s="93" t="s">
        <v>251</v>
      </c>
      <c r="C1014" s="93" t="s">
        <v>58</v>
      </c>
      <c r="D1014" s="93" t="s">
        <v>634</v>
      </c>
      <c r="E1014" s="93" t="s">
        <v>56</v>
      </c>
      <c r="F1014" s="94"/>
      <c r="G1014" s="94"/>
      <c r="H1014" s="94"/>
    </row>
    <row r="1015" spans="1:8" ht="39" hidden="1" x14ac:dyDescent="0.25">
      <c r="A1015" s="99" t="s">
        <v>337</v>
      </c>
      <c r="B1015" s="93" t="s">
        <v>251</v>
      </c>
      <c r="C1015" s="93" t="s">
        <v>58</v>
      </c>
      <c r="D1015" s="93" t="s">
        <v>634</v>
      </c>
      <c r="E1015" s="93" t="s">
        <v>338</v>
      </c>
      <c r="F1015" s="94"/>
      <c r="G1015" s="94"/>
      <c r="H1015" s="94"/>
    </row>
    <row r="1016" spans="1:8" ht="15" hidden="1" x14ac:dyDescent="0.25">
      <c r="A1016" s="99" t="s">
        <v>339</v>
      </c>
      <c r="B1016" s="93" t="s">
        <v>251</v>
      </c>
      <c r="C1016" s="93" t="s">
        <v>58</v>
      </c>
      <c r="D1016" s="93" t="s">
        <v>634</v>
      </c>
      <c r="E1016" s="93" t="s">
        <v>340</v>
      </c>
      <c r="F1016" s="94"/>
      <c r="G1016" s="94"/>
      <c r="H1016" s="94"/>
    </row>
    <row r="1017" spans="1:8" ht="45" hidden="1" customHeight="1" x14ac:dyDescent="0.25">
      <c r="A1017" s="99" t="s">
        <v>601</v>
      </c>
      <c r="B1017" s="93" t="s">
        <v>251</v>
      </c>
      <c r="C1017" s="93" t="s">
        <v>58</v>
      </c>
      <c r="D1017" s="93" t="s">
        <v>632</v>
      </c>
      <c r="E1017" s="93" t="s">
        <v>56</v>
      </c>
      <c r="F1017" s="94"/>
      <c r="G1017" s="94"/>
      <c r="H1017" s="94"/>
    </row>
    <row r="1018" spans="1:8" ht="33" hidden="1" customHeight="1" x14ac:dyDescent="0.25">
      <c r="A1018" s="99" t="s">
        <v>337</v>
      </c>
      <c r="B1018" s="93" t="s">
        <v>251</v>
      </c>
      <c r="C1018" s="93" t="s">
        <v>58</v>
      </c>
      <c r="D1018" s="93" t="s">
        <v>632</v>
      </c>
      <c r="E1018" s="93" t="s">
        <v>338</v>
      </c>
      <c r="F1018" s="94"/>
      <c r="G1018" s="94"/>
      <c r="H1018" s="94"/>
    </row>
    <row r="1019" spans="1:8" ht="15" hidden="1" x14ac:dyDescent="0.25">
      <c r="A1019" s="99" t="s">
        <v>339</v>
      </c>
      <c r="B1019" s="93" t="s">
        <v>251</v>
      </c>
      <c r="C1019" s="93" t="s">
        <v>58</v>
      </c>
      <c r="D1019" s="93" t="s">
        <v>632</v>
      </c>
      <c r="E1019" s="93" t="s">
        <v>340</v>
      </c>
      <c r="F1019" s="94"/>
      <c r="G1019" s="94"/>
      <c r="H1019" s="94"/>
    </row>
    <row r="1020" spans="1:8" ht="30" hidden="1" customHeight="1" x14ac:dyDescent="0.25">
      <c r="A1020" s="99" t="s">
        <v>635</v>
      </c>
      <c r="B1020" s="93" t="s">
        <v>251</v>
      </c>
      <c r="C1020" s="93" t="s">
        <v>58</v>
      </c>
      <c r="D1020" s="93" t="s">
        <v>636</v>
      </c>
      <c r="E1020" s="93" t="s">
        <v>56</v>
      </c>
      <c r="F1020" s="94"/>
      <c r="G1020" s="94"/>
      <c r="H1020" s="94"/>
    </row>
    <row r="1021" spans="1:8" ht="32.25" hidden="1" customHeight="1" x14ac:dyDescent="0.25">
      <c r="A1021" s="99" t="s">
        <v>337</v>
      </c>
      <c r="B1021" s="93" t="s">
        <v>251</v>
      </c>
      <c r="C1021" s="93" t="s">
        <v>58</v>
      </c>
      <c r="D1021" s="93" t="s">
        <v>636</v>
      </c>
      <c r="E1021" s="93" t="s">
        <v>338</v>
      </c>
      <c r="F1021" s="94"/>
      <c r="G1021" s="94"/>
      <c r="H1021" s="94"/>
    </row>
    <row r="1022" spans="1:8" ht="15" hidden="1" x14ac:dyDescent="0.25">
      <c r="A1022" s="99" t="s">
        <v>339</v>
      </c>
      <c r="B1022" s="93" t="s">
        <v>251</v>
      </c>
      <c r="C1022" s="93" t="s">
        <v>58</v>
      </c>
      <c r="D1022" s="93" t="s">
        <v>636</v>
      </c>
      <c r="E1022" s="93" t="s">
        <v>340</v>
      </c>
      <c r="F1022" s="94"/>
      <c r="G1022" s="94"/>
      <c r="H1022" s="94"/>
    </row>
    <row r="1023" spans="1:8" ht="15" hidden="1" x14ac:dyDescent="0.25">
      <c r="A1023" s="100"/>
      <c r="B1023" s="93"/>
      <c r="C1023" s="93"/>
      <c r="D1023" s="93"/>
      <c r="E1023" s="93"/>
      <c r="F1023" s="94"/>
      <c r="G1023" s="94"/>
      <c r="H1023" s="94"/>
    </row>
    <row r="1024" spans="1:8" ht="26.25" x14ac:dyDescent="0.25">
      <c r="A1024" s="99" t="s">
        <v>603</v>
      </c>
      <c r="B1024" s="93" t="s">
        <v>251</v>
      </c>
      <c r="C1024" s="93" t="s">
        <v>58</v>
      </c>
      <c r="D1024" s="93" t="s">
        <v>941</v>
      </c>
      <c r="E1024" s="93" t="s">
        <v>56</v>
      </c>
      <c r="F1024" s="94">
        <f>F1025</f>
        <v>28.6</v>
      </c>
      <c r="G1024" s="94">
        <f t="shared" ref="G1024:H1024" si="246">G1025</f>
        <v>0</v>
      </c>
      <c r="H1024" s="94">
        <f t="shared" si="246"/>
        <v>0</v>
      </c>
    </row>
    <row r="1025" spans="1:8" ht="39" x14ac:dyDescent="0.25">
      <c r="A1025" s="99" t="s">
        <v>337</v>
      </c>
      <c r="B1025" s="93" t="s">
        <v>251</v>
      </c>
      <c r="C1025" s="93" t="s">
        <v>58</v>
      </c>
      <c r="D1025" s="93" t="s">
        <v>941</v>
      </c>
      <c r="E1025" s="93" t="s">
        <v>338</v>
      </c>
      <c r="F1025" s="94">
        <f>F1026</f>
        <v>28.6</v>
      </c>
      <c r="G1025" s="94">
        <f t="shared" ref="G1025:H1025" si="247">G1026</f>
        <v>0</v>
      </c>
      <c r="H1025" s="94">
        <f t="shared" si="247"/>
        <v>0</v>
      </c>
    </row>
    <row r="1026" spans="1:8" ht="15" x14ac:dyDescent="0.25">
      <c r="A1026" s="99" t="s">
        <v>339</v>
      </c>
      <c r="B1026" s="93" t="s">
        <v>251</v>
      </c>
      <c r="C1026" s="93" t="s">
        <v>58</v>
      </c>
      <c r="D1026" s="93" t="s">
        <v>941</v>
      </c>
      <c r="E1026" s="93" t="s">
        <v>340</v>
      </c>
      <c r="F1026" s="94">
        <v>28.6</v>
      </c>
      <c r="G1026" s="94">
        <v>0</v>
      </c>
      <c r="H1026" s="94">
        <v>0</v>
      </c>
    </row>
    <row r="1027" spans="1:8" ht="39" x14ac:dyDescent="0.25">
      <c r="A1027" s="99" t="s">
        <v>975</v>
      </c>
      <c r="B1027" s="93" t="s">
        <v>251</v>
      </c>
      <c r="C1027" s="93" t="s">
        <v>58</v>
      </c>
      <c r="D1027" s="93" t="s">
        <v>942</v>
      </c>
      <c r="E1027" s="93" t="s">
        <v>56</v>
      </c>
      <c r="F1027" s="94">
        <f>F1028</f>
        <v>3.2</v>
      </c>
      <c r="G1027" s="94">
        <f t="shared" ref="G1027:H1027" si="248">G1028</f>
        <v>0</v>
      </c>
      <c r="H1027" s="94">
        <f t="shared" si="248"/>
        <v>0</v>
      </c>
    </row>
    <row r="1028" spans="1:8" ht="39" x14ac:dyDescent="0.25">
      <c r="A1028" s="99" t="s">
        <v>337</v>
      </c>
      <c r="B1028" s="93" t="s">
        <v>251</v>
      </c>
      <c r="C1028" s="93" t="s">
        <v>58</v>
      </c>
      <c r="D1028" s="93" t="s">
        <v>942</v>
      </c>
      <c r="E1028" s="93" t="s">
        <v>338</v>
      </c>
      <c r="F1028" s="94">
        <f>F1029</f>
        <v>3.2</v>
      </c>
      <c r="G1028" s="94">
        <f t="shared" ref="G1028:H1028" si="249">G1029</f>
        <v>0</v>
      </c>
      <c r="H1028" s="94">
        <f t="shared" si="249"/>
        <v>0</v>
      </c>
    </row>
    <row r="1029" spans="1:8" ht="15" x14ac:dyDescent="0.25">
      <c r="A1029" s="99" t="s">
        <v>339</v>
      </c>
      <c r="B1029" s="93" t="s">
        <v>251</v>
      </c>
      <c r="C1029" s="93" t="s">
        <v>58</v>
      </c>
      <c r="D1029" s="93" t="s">
        <v>942</v>
      </c>
      <c r="E1029" s="93" t="s">
        <v>340</v>
      </c>
      <c r="F1029" s="94">
        <v>3.2</v>
      </c>
      <c r="G1029" s="94">
        <v>0</v>
      </c>
      <c r="H1029" s="94">
        <v>0</v>
      </c>
    </row>
    <row r="1030" spans="1:8" ht="26.25" hidden="1" x14ac:dyDescent="0.25">
      <c r="A1030" s="99" t="s">
        <v>635</v>
      </c>
      <c r="B1030" s="93" t="s">
        <v>251</v>
      </c>
      <c r="C1030" s="93" t="s">
        <v>58</v>
      </c>
      <c r="D1030" s="93" t="s">
        <v>636</v>
      </c>
      <c r="E1030" s="93" t="s">
        <v>56</v>
      </c>
      <c r="F1030" s="94"/>
      <c r="G1030" s="94"/>
      <c r="H1030" s="94"/>
    </row>
    <row r="1031" spans="1:8" ht="102.75" x14ac:dyDescent="0.25">
      <c r="A1031" s="99" t="s">
        <v>939</v>
      </c>
      <c r="B1031" s="93" t="s">
        <v>251</v>
      </c>
      <c r="C1031" s="93" t="s">
        <v>58</v>
      </c>
      <c r="D1031" s="93" t="s">
        <v>597</v>
      </c>
      <c r="E1031" s="93" t="s">
        <v>56</v>
      </c>
      <c r="F1031" s="94">
        <f>F1032</f>
        <v>0</v>
      </c>
      <c r="G1031" s="94">
        <f t="shared" ref="G1031:H1031" si="250">G1032</f>
        <v>931.80000000000007</v>
      </c>
      <c r="H1031" s="94">
        <f t="shared" si="250"/>
        <v>588.6</v>
      </c>
    </row>
    <row r="1032" spans="1:8" ht="51.75" x14ac:dyDescent="0.25">
      <c r="A1032" s="99" t="s">
        <v>937</v>
      </c>
      <c r="B1032" s="93" t="s">
        <v>251</v>
      </c>
      <c r="C1032" s="93" t="s">
        <v>58</v>
      </c>
      <c r="D1032" s="93" t="s">
        <v>599</v>
      </c>
      <c r="E1032" s="93" t="s">
        <v>56</v>
      </c>
      <c r="F1032" s="94">
        <f>F1033+F1037+F1040</f>
        <v>0</v>
      </c>
      <c r="G1032" s="94">
        <f t="shared" ref="G1032:H1032" si="251">G1033+G1037+G1040</f>
        <v>931.80000000000007</v>
      </c>
      <c r="H1032" s="94">
        <f t="shared" si="251"/>
        <v>588.6</v>
      </c>
    </row>
    <row r="1033" spans="1:8" ht="48" customHeight="1" x14ac:dyDescent="0.25">
      <c r="A1033" s="99" t="s">
        <v>344</v>
      </c>
      <c r="B1033" s="93" t="s">
        <v>251</v>
      </c>
      <c r="C1033" s="93" t="s">
        <v>58</v>
      </c>
      <c r="D1033" s="93" t="s">
        <v>940</v>
      </c>
      <c r="E1033" s="93" t="s">
        <v>56</v>
      </c>
      <c r="F1033" s="94">
        <f>F1035</f>
        <v>0</v>
      </c>
      <c r="G1033" s="94">
        <f t="shared" ref="G1033:H1033" si="252">G1035</f>
        <v>900</v>
      </c>
      <c r="H1033" s="94">
        <f t="shared" si="252"/>
        <v>556.79999999999995</v>
      </c>
    </row>
    <row r="1034" spans="1:8" ht="39" hidden="1" x14ac:dyDescent="0.25">
      <c r="A1034" s="99" t="s">
        <v>344</v>
      </c>
      <c r="B1034" s="93" t="s">
        <v>251</v>
      </c>
      <c r="C1034" s="93" t="s">
        <v>58</v>
      </c>
      <c r="D1034" s="93" t="s">
        <v>748</v>
      </c>
      <c r="E1034" s="93" t="s">
        <v>56</v>
      </c>
      <c r="F1034" s="94"/>
      <c r="G1034" s="94"/>
      <c r="H1034" s="94"/>
    </row>
    <row r="1035" spans="1:8" ht="39" x14ac:dyDescent="0.25">
      <c r="A1035" s="99" t="s">
        <v>337</v>
      </c>
      <c r="B1035" s="93" t="s">
        <v>251</v>
      </c>
      <c r="C1035" s="93" t="s">
        <v>58</v>
      </c>
      <c r="D1035" s="93" t="s">
        <v>940</v>
      </c>
      <c r="E1035" s="93" t="s">
        <v>338</v>
      </c>
      <c r="F1035" s="94">
        <f>F1036</f>
        <v>0</v>
      </c>
      <c r="G1035" s="94">
        <f t="shared" ref="G1035:H1035" si="253">G1036</f>
        <v>900</v>
      </c>
      <c r="H1035" s="94">
        <f t="shared" si="253"/>
        <v>556.79999999999995</v>
      </c>
    </row>
    <row r="1036" spans="1:8" ht="15" x14ac:dyDescent="0.25">
      <c r="A1036" s="99" t="s">
        <v>339</v>
      </c>
      <c r="B1036" s="93" t="s">
        <v>251</v>
      </c>
      <c r="C1036" s="93" t="s">
        <v>58</v>
      </c>
      <c r="D1036" s="93" t="s">
        <v>940</v>
      </c>
      <c r="E1036" s="93" t="s">
        <v>340</v>
      </c>
      <c r="F1036" s="94">
        <v>0</v>
      </c>
      <c r="G1036" s="94">
        <v>900</v>
      </c>
      <c r="H1036" s="94">
        <v>556.79999999999995</v>
      </c>
    </row>
    <row r="1037" spans="1:8" ht="26.25" x14ac:dyDescent="0.25">
      <c r="A1037" s="99" t="s">
        <v>603</v>
      </c>
      <c r="B1037" s="93" t="s">
        <v>251</v>
      </c>
      <c r="C1037" s="93" t="s">
        <v>58</v>
      </c>
      <c r="D1037" s="93" t="s">
        <v>943</v>
      </c>
      <c r="E1037" s="93" t="s">
        <v>56</v>
      </c>
      <c r="F1037" s="94">
        <f>F1038</f>
        <v>0</v>
      </c>
      <c r="G1037" s="94">
        <f t="shared" ref="G1037:H1037" si="254">G1038</f>
        <v>28.6</v>
      </c>
      <c r="H1037" s="94">
        <f t="shared" si="254"/>
        <v>28.6</v>
      </c>
    </row>
    <row r="1038" spans="1:8" ht="39" x14ac:dyDescent="0.25">
      <c r="A1038" s="99" t="s">
        <v>337</v>
      </c>
      <c r="B1038" s="93" t="s">
        <v>251</v>
      </c>
      <c r="C1038" s="93" t="s">
        <v>58</v>
      </c>
      <c r="D1038" s="93" t="s">
        <v>943</v>
      </c>
      <c r="E1038" s="93" t="s">
        <v>338</v>
      </c>
      <c r="F1038" s="94">
        <f>F1039</f>
        <v>0</v>
      </c>
      <c r="G1038" s="94">
        <f t="shared" ref="G1038:H1038" si="255">G1039</f>
        <v>28.6</v>
      </c>
      <c r="H1038" s="94">
        <f t="shared" si="255"/>
        <v>28.6</v>
      </c>
    </row>
    <row r="1039" spans="1:8" ht="15" x14ac:dyDescent="0.25">
      <c r="A1039" s="99" t="s">
        <v>339</v>
      </c>
      <c r="B1039" s="93" t="s">
        <v>251</v>
      </c>
      <c r="C1039" s="93" t="s">
        <v>58</v>
      </c>
      <c r="D1039" s="93" t="s">
        <v>943</v>
      </c>
      <c r="E1039" s="93" t="s">
        <v>340</v>
      </c>
      <c r="F1039" s="94">
        <v>0</v>
      </c>
      <c r="G1039" s="94">
        <v>28.6</v>
      </c>
      <c r="H1039" s="94">
        <v>28.6</v>
      </c>
    </row>
    <row r="1040" spans="1:8" ht="39" x14ac:dyDescent="0.25">
      <c r="A1040" s="99" t="s">
        <v>606</v>
      </c>
      <c r="B1040" s="93" t="s">
        <v>251</v>
      </c>
      <c r="C1040" s="93" t="s">
        <v>58</v>
      </c>
      <c r="D1040" s="93" t="s">
        <v>944</v>
      </c>
      <c r="E1040" s="93" t="s">
        <v>56</v>
      </c>
      <c r="F1040" s="94">
        <f>F1041</f>
        <v>0</v>
      </c>
      <c r="G1040" s="94">
        <f t="shared" ref="G1040:H1040" si="256">G1041</f>
        <v>3.2</v>
      </c>
      <c r="H1040" s="94">
        <f t="shared" si="256"/>
        <v>3.2</v>
      </c>
    </row>
    <row r="1041" spans="1:8" ht="39" x14ac:dyDescent="0.25">
      <c r="A1041" s="99" t="s">
        <v>337</v>
      </c>
      <c r="B1041" s="93" t="s">
        <v>251</v>
      </c>
      <c r="C1041" s="93" t="s">
        <v>58</v>
      </c>
      <c r="D1041" s="93" t="s">
        <v>944</v>
      </c>
      <c r="E1041" s="93" t="s">
        <v>338</v>
      </c>
      <c r="F1041" s="94">
        <f>F1042</f>
        <v>0</v>
      </c>
      <c r="G1041" s="94">
        <f t="shared" ref="G1041:H1041" si="257">G1042</f>
        <v>3.2</v>
      </c>
      <c r="H1041" s="94">
        <f t="shared" si="257"/>
        <v>3.2</v>
      </c>
    </row>
    <row r="1042" spans="1:8" ht="15" x14ac:dyDescent="0.25">
      <c r="A1042" s="99" t="s">
        <v>339</v>
      </c>
      <c r="B1042" s="93" t="s">
        <v>251</v>
      </c>
      <c r="C1042" s="93" t="s">
        <v>58</v>
      </c>
      <c r="D1042" s="93" t="s">
        <v>944</v>
      </c>
      <c r="E1042" s="93" t="s">
        <v>340</v>
      </c>
      <c r="F1042" s="94">
        <v>0</v>
      </c>
      <c r="G1042" s="94">
        <v>3.2</v>
      </c>
      <c r="H1042" s="94">
        <v>3.2</v>
      </c>
    </row>
    <row r="1043" spans="1:8" s="27" customFormat="1" ht="15.75" x14ac:dyDescent="0.25">
      <c r="A1043" s="99" t="s">
        <v>472</v>
      </c>
      <c r="B1043" s="93"/>
      <c r="C1043" s="93"/>
      <c r="D1043" s="115"/>
      <c r="E1043" s="115"/>
      <c r="F1043" s="94">
        <f>F12+F251+F260+F332+F424+F617+F815+F883+F918+F981</f>
        <v>91748.599999999991</v>
      </c>
      <c r="G1043" s="94">
        <f>G12+G251+G260+G332+G424+G617+G815+G883+G918+G981</f>
        <v>75954.600000000006</v>
      </c>
      <c r="H1043" s="94">
        <f>H12+H251+H260+H332+H424+H617+H815+H883+H918+H981</f>
        <v>77123.699999999983</v>
      </c>
    </row>
    <row r="1044" spans="1:8" x14ac:dyDescent="0.2">
      <c r="A1044" s="28"/>
      <c r="B1044" s="29"/>
      <c r="C1044" s="29"/>
      <c r="D1044" s="29"/>
      <c r="E1044" s="29"/>
      <c r="F1044" s="29"/>
      <c r="G1044" s="30"/>
      <c r="H1044" s="30"/>
    </row>
    <row r="1045" spans="1:8" x14ac:dyDescent="0.2">
      <c r="A1045" s="28"/>
      <c r="B1045" s="29"/>
      <c r="C1045" s="29"/>
      <c r="D1045" s="29"/>
      <c r="E1045" s="29"/>
      <c r="F1045" s="31"/>
      <c r="G1045" s="30"/>
      <c r="H1045" s="30"/>
    </row>
    <row r="1046" spans="1:8" x14ac:dyDescent="0.2">
      <c r="A1046" s="28"/>
      <c r="B1046" s="29"/>
      <c r="C1046" s="29"/>
      <c r="D1046" s="29"/>
      <c r="E1046" s="29"/>
      <c r="F1046" s="29"/>
      <c r="G1046" s="30"/>
      <c r="H1046" s="30"/>
    </row>
    <row r="1047" spans="1:8" x14ac:dyDescent="0.2">
      <c r="A1047" s="28"/>
      <c r="B1047" s="29"/>
      <c r="C1047" s="29"/>
      <c r="D1047" s="29"/>
      <c r="E1047" s="29"/>
      <c r="F1047" s="29"/>
      <c r="G1047" s="30"/>
      <c r="H1047" s="30"/>
    </row>
    <row r="1048" spans="1:8" x14ac:dyDescent="0.2">
      <c r="A1048" s="28"/>
      <c r="B1048" s="29"/>
      <c r="C1048" s="29"/>
      <c r="D1048" s="29"/>
      <c r="E1048" s="29"/>
      <c r="F1048" s="29"/>
      <c r="G1048" s="30"/>
      <c r="H1048" s="30"/>
    </row>
    <row r="1049" spans="1:8" x14ac:dyDescent="0.2">
      <c r="A1049" s="28"/>
      <c r="B1049" s="29"/>
      <c r="C1049" s="29"/>
      <c r="D1049" s="29"/>
      <c r="E1049" s="29"/>
      <c r="F1049" s="29"/>
      <c r="G1049" s="30"/>
      <c r="H1049" s="30"/>
    </row>
    <row r="1050" spans="1:8" x14ac:dyDescent="0.2">
      <c r="A1050" s="28"/>
      <c r="B1050" s="29"/>
      <c r="C1050" s="29"/>
      <c r="D1050" s="29"/>
      <c r="E1050" s="29"/>
      <c r="F1050" s="29"/>
      <c r="G1050" s="30"/>
      <c r="H1050" s="30"/>
    </row>
    <row r="1051" spans="1:8" x14ac:dyDescent="0.2">
      <c r="A1051" s="28"/>
      <c r="B1051" s="29"/>
      <c r="C1051" s="29"/>
      <c r="D1051" s="29"/>
      <c r="E1051" s="29"/>
      <c r="F1051" s="29"/>
      <c r="G1051" s="30"/>
      <c r="H1051" s="30"/>
    </row>
    <row r="1052" spans="1:8" x14ac:dyDescent="0.2">
      <c r="A1052" s="28"/>
      <c r="B1052" s="29"/>
      <c r="C1052" s="29"/>
      <c r="D1052" s="29"/>
      <c r="E1052" s="29"/>
      <c r="F1052" s="29"/>
      <c r="G1052" s="30"/>
      <c r="H1052" s="30"/>
    </row>
    <row r="1053" spans="1:8" x14ac:dyDescent="0.2">
      <c r="A1053" s="28"/>
      <c r="B1053" s="29"/>
      <c r="C1053" s="29"/>
      <c r="D1053" s="29"/>
      <c r="E1053" s="29"/>
      <c r="F1053" s="29"/>
      <c r="G1053" s="30"/>
      <c r="H1053" s="30"/>
    </row>
    <row r="1054" spans="1:8" x14ac:dyDescent="0.2">
      <c r="A1054" s="28"/>
      <c r="B1054" s="29"/>
      <c r="C1054" s="29"/>
      <c r="D1054" s="29"/>
      <c r="E1054" s="29"/>
      <c r="F1054" s="29"/>
      <c r="G1054" s="30"/>
      <c r="H1054" s="30"/>
    </row>
    <row r="1055" spans="1:8" x14ac:dyDescent="0.2">
      <c r="A1055" s="28"/>
      <c r="B1055" s="29"/>
      <c r="C1055" s="29"/>
      <c r="D1055" s="29"/>
      <c r="E1055" s="29"/>
      <c r="F1055" s="29"/>
      <c r="G1055" s="30"/>
      <c r="H1055" s="30"/>
    </row>
    <row r="1056" spans="1:8" x14ac:dyDescent="0.2">
      <c r="A1056" s="28"/>
      <c r="B1056" s="29"/>
      <c r="C1056" s="29"/>
      <c r="D1056" s="29"/>
      <c r="E1056" s="29"/>
      <c r="F1056" s="29"/>
      <c r="G1056" s="30"/>
      <c r="H1056" s="30"/>
    </row>
    <row r="1057" spans="1:8" x14ac:dyDescent="0.2">
      <c r="A1057" s="28"/>
      <c r="B1057" s="29"/>
      <c r="C1057" s="29"/>
      <c r="D1057" s="29"/>
      <c r="E1057" s="29"/>
      <c r="F1057" s="29"/>
      <c r="G1057" s="30"/>
      <c r="H1057" s="30"/>
    </row>
    <row r="1058" spans="1:8" x14ac:dyDescent="0.2">
      <c r="A1058" s="28"/>
      <c r="B1058" s="29"/>
      <c r="C1058" s="29"/>
      <c r="D1058" s="29"/>
      <c r="E1058" s="29"/>
      <c r="F1058" s="29"/>
      <c r="G1058" s="30"/>
      <c r="H1058" s="30"/>
    </row>
    <row r="1059" spans="1:8" x14ac:dyDescent="0.2">
      <c r="A1059" s="28"/>
      <c r="B1059" s="29"/>
      <c r="C1059" s="29"/>
      <c r="D1059" s="29"/>
      <c r="E1059" s="29"/>
      <c r="F1059" s="29"/>
      <c r="G1059" s="30"/>
      <c r="H1059" s="30"/>
    </row>
    <row r="1060" spans="1:8" x14ac:dyDescent="0.2">
      <c r="A1060" s="28"/>
      <c r="B1060" s="29"/>
      <c r="C1060" s="29"/>
      <c r="D1060" s="29"/>
      <c r="E1060" s="29"/>
      <c r="F1060" s="29"/>
      <c r="G1060" s="30"/>
      <c r="H1060" s="30"/>
    </row>
    <row r="1061" spans="1:8" x14ac:dyDescent="0.2">
      <c r="A1061" s="28"/>
      <c r="B1061" s="29"/>
      <c r="C1061" s="29"/>
      <c r="D1061" s="29"/>
      <c r="E1061" s="29"/>
      <c r="F1061" s="29"/>
      <c r="G1061" s="30"/>
      <c r="H1061" s="30"/>
    </row>
    <row r="1062" spans="1:8" x14ac:dyDescent="0.2">
      <c r="A1062" s="28"/>
      <c r="B1062" s="29"/>
      <c r="C1062" s="29"/>
      <c r="D1062" s="29"/>
      <c r="E1062" s="29"/>
      <c r="F1062" s="29"/>
      <c r="G1062" s="30"/>
      <c r="H1062" s="30"/>
    </row>
    <row r="1063" spans="1:8" x14ac:dyDescent="0.2">
      <c r="A1063" s="28"/>
      <c r="B1063" s="29"/>
      <c r="C1063" s="29"/>
      <c r="D1063" s="29"/>
      <c r="E1063" s="29"/>
      <c r="F1063" s="29"/>
      <c r="G1063" s="30"/>
      <c r="H1063" s="30"/>
    </row>
    <row r="1064" spans="1:8" x14ac:dyDescent="0.2">
      <c r="A1064" s="28"/>
      <c r="B1064" s="29"/>
      <c r="C1064" s="29"/>
      <c r="D1064" s="29"/>
      <c r="E1064" s="29"/>
      <c r="F1064" s="29"/>
      <c r="G1064" s="30"/>
      <c r="H1064" s="30"/>
    </row>
    <row r="1065" spans="1:8" x14ac:dyDescent="0.2">
      <c r="A1065" s="28"/>
      <c r="B1065" s="29"/>
      <c r="C1065" s="29"/>
      <c r="D1065" s="29"/>
      <c r="E1065" s="29"/>
      <c r="F1065" s="29"/>
      <c r="G1065" s="30"/>
      <c r="H1065" s="30"/>
    </row>
    <row r="1066" spans="1:8" x14ac:dyDescent="0.2">
      <c r="A1066" s="28"/>
      <c r="B1066" s="29"/>
      <c r="C1066" s="29"/>
      <c r="D1066" s="29"/>
      <c r="E1066" s="29"/>
      <c r="F1066" s="29"/>
      <c r="G1066" s="30"/>
      <c r="H1066" s="30"/>
    </row>
    <row r="1067" spans="1:8" x14ac:dyDescent="0.2">
      <c r="A1067" s="28"/>
      <c r="B1067" s="29"/>
      <c r="C1067" s="29"/>
      <c r="D1067" s="29"/>
      <c r="E1067" s="29"/>
      <c r="F1067" s="29"/>
      <c r="G1067" s="30"/>
      <c r="H1067" s="30"/>
    </row>
    <row r="1068" spans="1:8" x14ac:dyDescent="0.2">
      <c r="A1068" s="28"/>
      <c r="B1068" s="29"/>
      <c r="C1068" s="29"/>
      <c r="D1068" s="29"/>
      <c r="E1068" s="29"/>
      <c r="F1068" s="29"/>
      <c r="G1068" s="30"/>
      <c r="H1068" s="30"/>
    </row>
    <row r="1069" spans="1:8" x14ac:dyDescent="0.2">
      <c r="A1069" s="28"/>
      <c r="B1069" s="29"/>
      <c r="C1069" s="29"/>
      <c r="D1069" s="29"/>
      <c r="E1069" s="29"/>
      <c r="F1069" s="29"/>
      <c r="G1069" s="30"/>
      <c r="H1069" s="30"/>
    </row>
    <row r="1070" spans="1:8" x14ac:dyDescent="0.2">
      <c r="A1070" s="28"/>
      <c r="B1070" s="29"/>
      <c r="C1070" s="29"/>
      <c r="D1070" s="29"/>
      <c r="E1070" s="29"/>
      <c r="F1070" s="29"/>
      <c r="G1070" s="30"/>
      <c r="H1070" s="30"/>
    </row>
    <row r="1071" spans="1:8" x14ac:dyDescent="0.2">
      <c r="A1071" s="28"/>
      <c r="B1071" s="29"/>
      <c r="C1071" s="29"/>
      <c r="D1071" s="29"/>
      <c r="E1071" s="29"/>
      <c r="F1071" s="29"/>
      <c r="G1071" s="30"/>
      <c r="H1071" s="30"/>
    </row>
    <row r="1072" spans="1:8" x14ac:dyDescent="0.2">
      <c r="A1072" s="28"/>
      <c r="B1072" s="29"/>
      <c r="C1072" s="29"/>
      <c r="D1072" s="29"/>
      <c r="E1072" s="29"/>
      <c r="F1072" s="29"/>
      <c r="G1072" s="30"/>
      <c r="H1072" s="30"/>
    </row>
    <row r="1073" spans="1:8" x14ac:dyDescent="0.2">
      <c r="A1073" s="28"/>
      <c r="B1073" s="29"/>
      <c r="C1073" s="29"/>
      <c r="D1073" s="29"/>
      <c r="E1073" s="29"/>
      <c r="F1073" s="29"/>
      <c r="G1073" s="30"/>
      <c r="H1073" s="30"/>
    </row>
    <row r="1074" spans="1:8" x14ac:dyDescent="0.2">
      <c r="A1074" s="28"/>
      <c r="B1074" s="29"/>
      <c r="C1074" s="29"/>
      <c r="D1074" s="29"/>
      <c r="E1074" s="29"/>
      <c r="F1074" s="29"/>
      <c r="G1074" s="30"/>
      <c r="H1074" s="30"/>
    </row>
    <row r="1075" spans="1:8" x14ac:dyDescent="0.2">
      <c r="A1075" s="28"/>
      <c r="B1075" s="29"/>
      <c r="C1075" s="29"/>
      <c r="D1075" s="29"/>
      <c r="E1075" s="29"/>
      <c r="F1075" s="29"/>
      <c r="G1075" s="30"/>
      <c r="H1075" s="30"/>
    </row>
    <row r="1076" spans="1:8" x14ac:dyDescent="0.2">
      <c r="A1076" s="28"/>
      <c r="B1076" s="29"/>
      <c r="C1076" s="29"/>
      <c r="D1076" s="29"/>
      <c r="E1076" s="29"/>
      <c r="F1076" s="29"/>
      <c r="G1076" s="30"/>
      <c r="H1076" s="30"/>
    </row>
    <row r="1077" spans="1:8" x14ac:dyDescent="0.2">
      <c r="A1077" s="28"/>
      <c r="B1077" s="29"/>
      <c r="C1077" s="29"/>
      <c r="D1077" s="29"/>
      <c r="E1077" s="29"/>
      <c r="F1077" s="29"/>
      <c r="G1077" s="30"/>
      <c r="H1077" s="30"/>
    </row>
    <row r="1078" spans="1:8" x14ac:dyDescent="0.2">
      <c r="A1078" s="28"/>
      <c r="B1078" s="29"/>
      <c r="C1078" s="29"/>
      <c r="D1078" s="29"/>
      <c r="E1078" s="29"/>
      <c r="F1078" s="29"/>
      <c r="G1078" s="30"/>
      <c r="H1078" s="30"/>
    </row>
    <row r="1079" spans="1:8" x14ac:dyDescent="0.2">
      <c r="A1079" s="28"/>
      <c r="B1079" s="29"/>
      <c r="C1079" s="29"/>
      <c r="D1079" s="29"/>
      <c r="E1079" s="29"/>
      <c r="F1079" s="29"/>
      <c r="G1079" s="30"/>
      <c r="H1079" s="30"/>
    </row>
    <row r="1080" spans="1:8" x14ac:dyDescent="0.2">
      <c r="A1080" s="28"/>
      <c r="B1080" s="29"/>
      <c r="C1080" s="29"/>
      <c r="D1080" s="29"/>
      <c r="E1080" s="29"/>
      <c r="F1080" s="29"/>
      <c r="G1080" s="30"/>
      <c r="H1080" s="30"/>
    </row>
    <row r="1081" spans="1:8" x14ac:dyDescent="0.2">
      <c r="A1081" s="28"/>
      <c r="B1081" s="29"/>
      <c r="C1081" s="29"/>
      <c r="D1081" s="29"/>
      <c r="E1081" s="29"/>
      <c r="F1081" s="29"/>
      <c r="G1081" s="30"/>
      <c r="H1081" s="30"/>
    </row>
    <row r="1082" spans="1:8" x14ac:dyDescent="0.2">
      <c r="A1082" s="28"/>
      <c r="B1082" s="29"/>
      <c r="C1082" s="29"/>
      <c r="D1082" s="29"/>
      <c r="E1082" s="29"/>
      <c r="F1082" s="29"/>
      <c r="G1082" s="30"/>
      <c r="H1082" s="30"/>
    </row>
    <row r="1083" spans="1:8" x14ac:dyDescent="0.2">
      <c r="A1083" s="28"/>
      <c r="B1083" s="29"/>
      <c r="C1083" s="29"/>
      <c r="D1083" s="29"/>
      <c r="E1083" s="29"/>
      <c r="F1083" s="29"/>
      <c r="G1083" s="30"/>
      <c r="H1083" s="30"/>
    </row>
    <row r="1084" spans="1:8" x14ac:dyDescent="0.2">
      <c r="A1084" s="28"/>
      <c r="B1084" s="29"/>
      <c r="C1084" s="29"/>
      <c r="D1084" s="29"/>
      <c r="E1084" s="29"/>
      <c r="F1084" s="29"/>
      <c r="G1084" s="30"/>
      <c r="H1084" s="30"/>
    </row>
    <row r="1085" spans="1:8" x14ac:dyDescent="0.2">
      <c r="A1085" s="28"/>
      <c r="B1085" s="29"/>
      <c r="C1085" s="29"/>
      <c r="D1085" s="29"/>
      <c r="E1085" s="29"/>
      <c r="F1085" s="29"/>
      <c r="G1085" s="30"/>
      <c r="H1085" s="30"/>
    </row>
    <row r="1086" spans="1:8" x14ac:dyDescent="0.2">
      <c r="A1086" s="28"/>
      <c r="B1086" s="29"/>
      <c r="C1086" s="29"/>
      <c r="D1086" s="29"/>
      <c r="E1086" s="29"/>
      <c r="F1086" s="29"/>
      <c r="G1086" s="30"/>
      <c r="H1086" s="30"/>
    </row>
    <row r="1087" spans="1:8" x14ac:dyDescent="0.2">
      <c r="A1087" s="28"/>
      <c r="B1087" s="29"/>
      <c r="C1087" s="29"/>
      <c r="D1087" s="29"/>
      <c r="E1087" s="29"/>
      <c r="F1087" s="29"/>
      <c r="G1087" s="30"/>
      <c r="H1087" s="30"/>
    </row>
    <row r="1088" spans="1:8" x14ac:dyDescent="0.2">
      <c r="A1088" s="28"/>
      <c r="B1088" s="29"/>
      <c r="C1088" s="29"/>
      <c r="D1088" s="29"/>
      <c r="E1088" s="29"/>
      <c r="F1088" s="29"/>
      <c r="G1088" s="30"/>
      <c r="H1088" s="30"/>
    </row>
    <row r="1089" spans="1:8" x14ac:dyDescent="0.2">
      <c r="A1089" s="28"/>
      <c r="B1089" s="29"/>
      <c r="C1089" s="29"/>
      <c r="D1089" s="29"/>
      <c r="E1089" s="29"/>
      <c r="F1089" s="29"/>
      <c r="G1089" s="30"/>
      <c r="H1089" s="30"/>
    </row>
    <row r="1090" spans="1:8" x14ac:dyDescent="0.2">
      <c r="A1090" s="28"/>
      <c r="B1090" s="29"/>
      <c r="C1090" s="29"/>
      <c r="D1090" s="29"/>
      <c r="E1090" s="29"/>
      <c r="F1090" s="29"/>
      <c r="G1090" s="30"/>
      <c r="H1090" s="30"/>
    </row>
    <row r="1091" spans="1:8" x14ac:dyDescent="0.2">
      <c r="A1091" s="28"/>
      <c r="B1091" s="29"/>
      <c r="C1091" s="29"/>
      <c r="D1091" s="29"/>
      <c r="E1091" s="29"/>
      <c r="F1091" s="29"/>
      <c r="G1091" s="30"/>
      <c r="H1091" s="30"/>
    </row>
    <row r="1092" spans="1:8" x14ac:dyDescent="0.2">
      <c r="A1092" s="28"/>
      <c r="B1092" s="29"/>
      <c r="C1092" s="29"/>
      <c r="D1092" s="29"/>
      <c r="E1092" s="29"/>
      <c r="F1092" s="29"/>
      <c r="G1092" s="30"/>
      <c r="H1092" s="30"/>
    </row>
    <row r="1093" spans="1:8" x14ac:dyDescent="0.2">
      <c r="A1093" s="28"/>
      <c r="B1093" s="29"/>
      <c r="C1093" s="29"/>
      <c r="D1093" s="29"/>
      <c r="E1093" s="29"/>
      <c r="F1093" s="29"/>
      <c r="G1093" s="30"/>
      <c r="H1093" s="30"/>
    </row>
    <row r="1094" spans="1:8" x14ac:dyDescent="0.2">
      <c r="A1094" s="28"/>
      <c r="B1094" s="29"/>
      <c r="C1094" s="29"/>
      <c r="D1094" s="29"/>
      <c r="E1094" s="29"/>
      <c r="F1094" s="29"/>
      <c r="G1094" s="30"/>
      <c r="H1094" s="30"/>
    </row>
    <row r="1095" spans="1:8" x14ac:dyDescent="0.2">
      <c r="A1095" s="28"/>
      <c r="B1095" s="29"/>
      <c r="C1095" s="29"/>
      <c r="D1095" s="29"/>
      <c r="E1095" s="29"/>
      <c r="F1095" s="29"/>
      <c r="G1095" s="30"/>
      <c r="H1095" s="30"/>
    </row>
    <row r="1096" spans="1:8" x14ac:dyDescent="0.2">
      <c r="A1096" s="28"/>
      <c r="B1096" s="29"/>
      <c r="C1096" s="29"/>
      <c r="D1096" s="29"/>
      <c r="E1096" s="29"/>
      <c r="F1096" s="29"/>
      <c r="G1096" s="30"/>
      <c r="H1096" s="30"/>
    </row>
    <row r="1097" spans="1:8" x14ac:dyDescent="0.2">
      <c r="A1097" s="28"/>
      <c r="B1097" s="29"/>
      <c r="C1097" s="29"/>
      <c r="D1097" s="29"/>
      <c r="E1097" s="29"/>
      <c r="F1097" s="29"/>
      <c r="G1097" s="30"/>
      <c r="H1097" s="30"/>
    </row>
    <row r="1098" spans="1:8" x14ac:dyDescent="0.2">
      <c r="A1098" s="28"/>
      <c r="B1098" s="29"/>
      <c r="C1098" s="29"/>
      <c r="D1098" s="29"/>
      <c r="E1098" s="29"/>
      <c r="F1098" s="29"/>
      <c r="G1098" s="30"/>
      <c r="H1098" s="30"/>
    </row>
    <row r="1099" spans="1:8" x14ac:dyDescent="0.2">
      <c r="A1099" s="28"/>
      <c r="B1099" s="29"/>
      <c r="C1099" s="29"/>
      <c r="D1099" s="29"/>
      <c r="E1099" s="29"/>
      <c r="F1099" s="29"/>
      <c r="G1099" s="30"/>
      <c r="H1099" s="30"/>
    </row>
    <row r="1100" spans="1:8" x14ac:dyDescent="0.2">
      <c r="A1100" s="28"/>
      <c r="B1100" s="29"/>
      <c r="C1100" s="29"/>
      <c r="D1100" s="29"/>
      <c r="E1100" s="29"/>
      <c r="F1100" s="29"/>
      <c r="G1100" s="30"/>
      <c r="H1100" s="30"/>
    </row>
    <row r="1101" spans="1:8" x14ac:dyDescent="0.2">
      <c r="A1101" s="28"/>
      <c r="B1101" s="29"/>
      <c r="C1101" s="29"/>
      <c r="D1101" s="29"/>
      <c r="E1101" s="29"/>
      <c r="F1101" s="29"/>
      <c r="G1101" s="30"/>
      <c r="H1101" s="30"/>
    </row>
    <row r="1102" spans="1:8" x14ac:dyDescent="0.2">
      <c r="A1102" s="28"/>
      <c r="B1102" s="29"/>
      <c r="C1102" s="29"/>
      <c r="D1102" s="29"/>
      <c r="E1102" s="29"/>
      <c r="F1102" s="29"/>
      <c r="G1102" s="30"/>
      <c r="H1102" s="30"/>
    </row>
    <row r="1103" spans="1:8" x14ac:dyDescent="0.2">
      <c r="A1103" s="28"/>
      <c r="B1103" s="29"/>
      <c r="C1103" s="29"/>
      <c r="D1103" s="29"/>
      <c r="E1103" s="29"/>
      <c r="F1103" s="29"/>
      <c r="G1103" s="30"/>
      <c r="H1103" s="30"/>
    </row>
    <row r="1104" spans="1:8" x14ac:dyDescent="0.2">
      <c r="A1104" s="28"/>
      <c r="B1104" s="29"/>
      <c r="C1104" s="29"/>
      <c r="D1104" s="29"/>
      <c r="E1104" s="29"/>
      <c r="F1104" s="29"/>
      <c r="G1104" s="30"/>
      <c r="H1104" s="30"/>
    </row>
    <row r="1105" spans="1:8" x14ac:dyDescent="0.2">
      <c r="A1105" s="28"/>
      <c r="B1105" s="29"/>
      <c r="C1105" s="29"/>
      <c r="D1105" s="29"/>
      <c r="E1105" s="29"/>
      <c r="F1105" s="29"/>
      <c r="G1105" s="30"/>
      <c r="H1105" s="30"/>
    </row>
    <row r="1106" spans="1:8" x14ac:dyDescent="0.2">
      <c r="A1106" s="28"/>
      <c r="B1106" s="29"/>
      <c r="C1106" s="29"/>
      <c r="D1106" s="29"/>
      <c r="E1106" s="29"/>
      <c r="F1106" s="29"/>
      <c r="G1106" s="30"/>
      <c r="H1106" s="30"/>
    </row>
    <row r="1107" spans="1:8" x14ac:dyDescent="0.2">
      <c r="A1107" s="28"/>
      <c r="B1107" s="29"/>
      <c r="C1107" s="29"/>
      <c r="D1107" s="29"/>
      <c r="E1107" s="29"/>
      <c r="F1107" s="29"/>
      <c r="G1107" s="30"/>
      <c r="H1107" s="30"/>
    </row>
    <row r="1108" spans="1:8" x14ac:dyDescent="0.2">
      <c r="A1108" s="28"/>
      <c r="B1108" s="29"/>
      <c r="C1108" s="29"/>
      <c r="D1108" s="29"/>
      <c r="E1108" s="29"/>
      <c r="F1108" s="29"/>
      <c r="G1108" s="30"/>
      <c r="H1108" s="30"/>
    </row>
    <row r="1109" spans="1:8" x14ac:dyDescent="0.2">
      <c r="A1109" s="28"/>
      <c r="B1109" s="29"/>
      <c r="C1109" s="29"/>
      <c r="D1109" s="29"/>
      <c r="E1109" s="29"/>
      <c r="F1109" s="29"/>
      <c r="G1109" s="30"/>
      <c r="H1109" s="30"/>
    </row>
    <row r="1110" spans="1:8" x14ac:dyDescent="0.2">
      <c r="A1110" s="28"/>
      <c r="B1110" s="29"/>
      <c r="C1110" s="29"/>
      <c r="D1110" s="29"/>
      <c r="E1110" s="29"/>
      <c r="F1110" s="29"/>
      <c r="G1110" s="30"/>
      <c r="H1110" s="30"/>
    </row>
    <row r="1111" spans="1:8" x14ac:dyDescent="0.2">
      <c r="A1111" s="28"/>
      <c r="B1111" s="29"/>
      <c r="C1111" s="29"/>
      <c r="D1111" s="29"/>
      <c r="E1111" s="29"/>
      <c r="F1111" s="29"/>
      <c r="G1111" s="30"/>
      <c r="H1111" s="30"/>
    </row>
    <row r="1112" spans="1:8" x14ac:dyDescent="0.2">
      <c r="A1112" s="28"/>
      <c r="B1112" s="29"/>
      <c r="C1112" s="29"/>
      <c r="D1112" s="29"/>
      <c r="E1112" s="29"/>
      <c r="F1112" s="29"/>
      <c r="G1112" s="30"/>
      <c r="H1112" s="30"/>
    </row>
    <row r="1113" spans="1:8" x14ac:dyDescent="0.2">
      <c r="A1113" s="28"/>
      <c r="B1113" s="29"/>
      <c r="C1113" s="29"/>
      <c r="D1113" s="29"/>
      <c r="E1113" s="29"/>
      <c r="F1113" s="29"/>
      <c r="G1113" s="30"/>
      <c r="H1113" s="30"/>
    </row>
    <row r="1114" spans="1:8" x14ac:dyDescent="0.2">
      <c r="A1114" s="28"/>
      <c r="B1114" s="29"/>
      <c r="C1114" s="29"/>
      <c r="D1114" s="29"/>
      <c r="E1114" s="29"/>
      <c r="F1114" s="29"/>
      <c r="G1114" s="30"/>
      <c r="H1114" s="30"/>
    </row>
    <row r="1115" spans="1:8" x14ac:dyDescent="0.2">
      <c r="A1115" s="28"/>
      <c r="B1115" s="29"/>
      <c r="C1115" s="29"/>
      <c r="D1115" s="29"/>
      <c r="E1115" s="29"/>
      <c r="F1115" s="29"/>
      <c r="G1115" s="30"/>
      <c r="H1115" s="30"/>
    </row>
    <row r="1116" spans="1:8" x14ac:dyDescent="0.2">
      <c r="A1116" s="28"/>
      <c r="B1116" s="29"/>
      <c r="C1116" s="29"/>
      <c r="D1116" s="29"/>
      <c r="E1116" s="29"/>
      <c r="F1116" s="29"/>
      <c r="G1116" s="30"/>
      <c r="H1116" s="30"/>
    </row>
    <row r="1117" spans="1:8" x14ac:dyDescent="0.2">
      <c r="A1117" s="28"/>
      <c r="B1117" s="29"/>
      <c r="C1117" s="29"/>
      <c r="D1117" s="29"/>
      <c r="E1117" s="29"/>
      <c r="F1117" s="29"/>
      <c r="G1117" s="30"/>
      <c r="H1117" s="30"/>
    </row>
    <row r="1118" spans="1:8" x14ac:dyDescent="0.2">
      <c r="A1118" s="28"/>
      <c r="B1118" s="29"/>
      <c r="C1118" s="29"/>
      <c r="D1118" s="29"/>
      <c r="E1118" s="29"/>
      <c r="F1118" s="29"/>
      <c r="G1118" s="30"/>
      <c r="H1118" s="30"/>
    </row>
    <row r="1119" spans="1:8" x14ac:dyDescent="0.2">
      <c r="A1119" s="28"/>
      <c r="B1119" s="29"/>
      <c r="C1119" s="29"/>
      <c r="D1119" s="29"/>
      <c r="E1119" s="29"/>
      <c r="F1119" s="29"/>
      <c r="G1119" s="30"/>
      <c r="H1119" s="30"/>
    </row>
    <row r="1120" spans="1:8" x14ac:dyDescent="0.2">
      <c r="A1120" s="28"/>
      <c r="B1120" s="29"/>
      <c r="C1120" s="29"/>
      <c r="D1120" s="29"/>
      <c r="E1120" s="29"/>
      <c r="F1120" s="29"/>
      <c r="G1120" s="30"/>
      <c r="H1120" s="30"/>
    </row>
    <row r="1121" spans="1:8" x14ac:dyDescent="0.2">
      <c r="A1121" s="28"/>
      <c r="B1121" s="29"/>
      <c r="C1121" s="29"/>
      <c r="D1121" s="29"/>
      <c r="E1121" s="29"/>
      <c r="F1121" s="29"/>
      <c r="G1121" s="30"/>
      <c r="H1121" s="30"/>
    </row>
    <row r="1122" spans="1:8" x14ac:dyDescent="0.2">
      <c r="A1122" s="28"/>
      <c r="B1122" s="29"/>
      <c r="C1122" s="29"/>
      <c r="D1122" s="29"/>
      <c r="E1122" s="29"/>
      <c r="F1122" s="29"/>
      <c r="G1122" s="30"/>
      <c r="H1122" s="30"/>
    </row>
    <row r="1123" spans="1:8" x14ac:dyDescent="0.2">
      <c r="A1123" s="28"/>
      <c r="B1123" s="29"/>
      <c r="C1123" s="29"/>
      <c r="D1123" s="29"/>
      <c r="E1123" s="29"/>
      <c r="F1123" s="29"/>
      <c r="G1123" s="30"/>
      <c r="H1123" s="30"/>
    </row>
    <row r="1124" spans="1:8" x14ac:dyDescent="0.2">
      <c r="A1124" s="28"/>
      <c r="B1124" s="29"/>
      <c r="C1124" s="29"/>
      <c r="D1124" s="29"/>
      <c r="E1124" s="29"/>
      <c r="F1124" s="29"/>
      <c r="G1124" s="30"/>
      <c r="H1124" s="30"/>
    </row>
    <row r="1125" spans="1:8" x14ac:dyDescent="0.2">
      <c r="A1125" s="28"/>
      <c r="B1125" s="29"/>
      <c r="C1125" s="29"/>
      <c r="D1125" s="29"/>
      <c r="E1125" s="29"/>
      <c r="F1125" s="29"/>
      <c r="G1125" s="30"/>
      <c r="H1125" s="30"/>
    </row>
    <row r="1126" spans="1:8" x14ac:dyDescent="0.2">
      <c r="A1126" s="28"/>
      <c r="B1126" s="29"/>
      <c r="C1126" s="29"/>
      <c r="D1126" s="29"/>
      <c r="E1126" s="29"/>
      <c r="F1126" s="29"/>
      <c r="G1126" s="30"/>
      <c r="H1126" s="30"/>
    </row>
    <row r="1127" spans="1:8" x14ac:dyDescent="0.2">
      <c r="A1127" s="28"/>
      <c r="B1127" s="29"/>
      <c r="C1127" s="29"/>
      <c r="D1127" s="29"/>
      <c r="E1127" s="29"/>
      <c r="F1127" s="29"/>
      <c r="G1127" s="30"/>
      <c r="H1127" s="30"/>
    </row>
    <row r="1128" spans="1:8" x14ac:dyDescent="0.2">
      <c r="A1128" s="28"/>
      <c r="B1128" s="29"/>
      <c r="C1128" s="29"/>
      <c r="D1128" s="29"/>
      <c r="E1128" s="29"/>
      <c r="F1128" s="29"/>
      <c r="G1128" s="30"/>
      <c r="H1128" s="30"/>
    </row>
    <row r="1129" spans="1:8" x14ac:dyDescent="0.2">
      <c r="A1129" s="28"/>
      <c r="B1129" s="29"/>
      <c r="C1129" s="29"/>
      <c r="D1129" s="29"/>
      <c r="E1129" s="29"/>
      <c r="F1129" s="29"/>
      <c r="G1129" s="30"/>
      <c r="H1129" s="30"/>
    </row>
    <row r="1130" spans="1:8" x14ac:dyDescent="0.2">
      <c r="A1130" s="28"/>
      <c r="B1130" s="29"/>
      <c r="C1130" s="29"/>
      <c r="D1130" s="29"/>
      <c r="E1130" s="29"/>
      <c r="F1130" s="29"/>
      <c r="G1130" s="30"/>
      <c r="H1130" s="30"/>
    </row>
    <row r="1131" spans="1:8" x14ac:dyDescent="0.2">
      <c r="A1131" s="28"/>
      <c r="B1131" s="29"/>
      <c r="C1131" s="29"/>
      <c r="D1131" s="29"/>
      <c r="E1131" s="29"/>
      <c r="F1131" s="29"/>
      <c r="G1131" s="30"/>
      <c r="H1131" s="30"/>
    </row>
    <row r="1132" spans="1:8" x14ac:dyDescent="0.2">
      <c r="A1132" s="28"/>
      <c r="B1132" s="29"/>
      <c r="C1132" s="29"/>
      <c r="D1132" s="29"/>
      <c r="E1132" s="29"/>
      <c r="F1132" s="29"/>
      <c r="G1132" s="30"/>
      <c r="H1132" s="30"/>
    </row>
    <row r="1133" spans="1:8" x14ac:dyDescent="0.2">
      <c r="A1133" s="28"/>
      <c r="B1133" s="29"/>
      <c r="C1133" s="29"/>
      <c r="D1133" s="29"/>
      <c r="E1133" s="29"/>
      <c r="F1133" s="29"/>
      <c r="G1133" s="30"/>
      <c r="H1133" s="30"/>
    </row>
    <row r="1134" spans="1:8" x14ac:dyDescent="0.2">
      <c r="A1134" s="28"/>
      <c r="B1134" s="29"/>
      <c r="C1134" s="29"/>
      <c r="D1134" s="29"/>
      <c r="E1134" s="29"/>
      <c r="F1134" s="29"/>
      <c r="G1134" s="30"/>
      <c r="H1134" s="30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141"/>
  <sheetViews>
    <sheetView view="pageBreakPreview" topLeftCell="A510" zoomScaleSheetLayoutView="100" workbookViewId="0">
      <selection activeCell="A560" sqref="A560"/>
    </sheetView>
  </sheetViews>
  <sheetFormatPr defaultRowHeight="12.75" x14ac:dyDescent="0.2"/>
  <cols>
    <col min="1" max="1" width="49.28515625" style="32" customWidth="1"/>
    <col min="2" max="2" width="6.42578125" style="24" customWidth="1"/>
    <col min="3" max="3" width="7.28515625" style="24" customWidth="1"/>
    <col min="4" max="4" width="7.42578125" style="24" customWidth="1"/>
    <col min="5" max="5" width="12.7109375" style="24" customWidth="1"/>
    <col min="6" max="6" width="10" style="24" customWidth="1"/>
    <col min="7" max="7" width="13.42578125" style="24" customWidth="1"/>
    <col min="8" max="9" width="13.5703125" style="24" customWidth="1"/>
    <col min="10" max="10" width="18.28515625" style="16" customWidth="1"/>
    <col min="11" max="256" width="9.140625" style="16"/>
    <col min="257" max="257" width="50.42578125" style="16" customWidth="1"/>
    <col min="258" max="258" width="6.42578125" style="16" customWidth="1"/>
    <col min="259" max="259" width="6.5703125" style="16" customWidth="1"/>
    <col min="260" max="260" width="7.42578125" style="16" customWidth="1"/>
    <col min="261" max="261" width="12.7109375" style="16" customWidth="1"/>
    <col min="262" max="262" width="10" style="16" customWidth="1"/>
    <col min="263" max="263" width="14.7109375" style="16" customWidth="1"/>
    <col min="264" max="265" width="13.5703125" style="16" customWidth="1"/>
    <col min="266" max="266" width="18.28515625" style="16" customWidth="1"/>
    <col min="267" max="512" width="9.140625" style="16"/>
    <col min="513" max="513" width="50.42578125" style="16" customWidth="1"/>
    <col min="514" max="514" width="6.42578125" style="16" customWidth="1"/>
    <col min="515" max="515" width="6.5703125" style="16" customWidth="1"/>
    <col min="516" max="516" width="7.42578125" style="16" customWidth="1"/>
    <col min="517" max="517" width="12.7109375" style="16" customWidth="1"/>
    <col min="518" max="518" width="10" style="16" customWidth="1"/>
    <col min="519" max="519" width="14.7109375" style="16" customWidth="1"/>
    <col min="520" max="521" width="13.5703125" style="16" customWidth="1"/>
    <col min="522" max="522" width="18.28515625" style="16" customWidth="1"/>
    <col min="523" max="768" width="9.140625" style="16"/>
    <col min="769" max="769" width="50.42578125" style="16" customWidth="1"/>
    <col min="770" max="770" width="6.42578125" style="16" customWidth="1"/>
    <col min="771" max="771" width="6.5703125" style="16" customWidth="1"/>
    <col min="772" max="772" width="7.42578125" style="16" customWidth="1"/>
    <col min="773" max="773" width="12.7109375" style="16" customWidth="1"/>
    <col min="774" max="774" width="10" style="16" customWidth="1"/>
    <col min="775" max="775" width="14.7109375" style="16" customWidth="1"/>
    <col min="776" max="777" width="13.5703125" style="16" customWidth="1"/>
    <col min="778" max="778" width="18.28515625" style="16" customWidth="1"/>
    <col min="779" max="1024" width="9.140625" style="16"/>
    <col min="1025" max="1025" width="50.42578125" style="16" customWidth="1"/>
    <col min="1026" max="1026" width="6.42578125" style="16" customWidth="1"/>
    <col min="1027" max="1027" width="6.5703125" style="16" customWidth="1"/>
    <col min="1028" max="1028" width="7.42578125" style="16" customWidth="1"/>
    <col min="1029" max="1029" width="12.7109375" style="16" customWidth="1"/>
    <col min="1030" max="1030" width="10" style="16" customWidth="1"/>
    <col min="1031" max="1031" width="14.7109375" style="16" customWidth="1"/>
    <col min="1032" max="1033" width="13.5703125" style="16" customWidth="1"/>
    <col min="1034" max="1034" width="18.28515625" style="16" customWidth="1"/>
    <col min="1035" max="1280" width="9.140625" style="16"/>
    <col min="1281" max="1281" width="50.42578125" style="16" customWidth="1"/>
    <col min="1282" max="1282" width="6.42578125" style="16" customWidth="1"/>
    <col min="1283" max="1283" width="6.5703125" style="16" customWidth="1"/>
    <col min="1284" max="1284" width="7.42578125" style="16" customWidth="1"/>
    <col min="1285" max="1285" width="12.7109375" style="16" customWidth="1"/>
    <col min="1286" max="1286" width="10" style="16" customWidth="1"/>
    <col min="1287" max="1287" width="14.7109375" style="16" customWidth="1"/>
    <col min="1288" max="1289" width="13.5703125" style="16" customWidth="1"/>
    <col min="1290" max="1290" width="18.28515625" style="16" customWidth="1"/>
    <col min="1291" max="1536" width="9.140625" style="16"/>
    <col min="1537" max="1537" width="50.42578125" style="16" customWidth="1"/>
    <col min="1538" max="1538" width="6.42578125" style="16" customWidth="1"/>
    <col min="1539" max="1539" width="6.5703125" style="16" customWidth="1"/>
    <col min="1540" max="1540" width="7.42578125" style="16" customWidth="1"/>
    <col min="1541" max="1541" width="12.7109375" style="16" customWidth="1"/>
    <col min="1542" max="1542" width="10" style="16" customWidth="1"/>
    <col min="1543" max="1543" width="14.7109375" style="16" customWidth="1"/>
    <col min="1544" max="1545" width="13.5703125" style="16" customWidth="1"/>
    <col min="1546" max="1546" width="18.28515625" style="16" customWidth="1"/>
    <col min="1547" max="1792" width="9.140625" style="16"/>
    <col min="1793" max="1793" width="50.42578125" style="16" customWidth="1"/>
    <col min="1794" max="1794" width="6.42578125" style="16" customWidth="1"/>
    <col min="1795" max="1795" width="6.5703125" style="16" customWidth="1"/>
    <col min="1796" max="1796" width="7.42578125" style="16" customWidth="1"/>
    <col min="1797" max="1797" width="12.7109375" style="16" customWidth="1"/>
    <col min="1798" max="1798" width="10" style="16" customWidth="1"/>
    <col min="1799" max="1799" width="14.7109375" style="16" customWidth="1"/>
    <col min="1800" max="1801" width="13.5703125" style="16" customWidth="1"/>
    <col min="1802" max="1802" width="18.28515625" style="16" customWidth="1"/>
    <col min="1803" max="2048" width="9.140625" style="16"/>
    <col min="2049" max="2049" width="50.42578125" style="16" customWidth="1"/>
    <col min="2050" max="2050" width="6.42578125" style="16" customWidth="1"/>
    <col min="2051" max="2051" width="6.5703125" style="16" customWidth="1"/>
    <col min="2052" max="2052" width="7.42578125" style="16" customWidth="1"/>
    <col min="2053" max="2053" width="12.7109375" style="16" customWidth="1"/>
    <col min="2054" max="2054" width="10" style="16" customWidth="1"/>
    <col min="2055" max="2055" width="14.7109375" style="16" customWidth="1"/>
    <col min="2056" max="2057" width="13.5703125" style="16" customWidth="1"/>
    <col min="2058" max="2058" width="18.28515625" style="16" customWidth="1"/>
    <col min="2059" max="2304" width="9.140625" style="16"/>
    <col min="2305" max="2305" width="50.42578125" style="16" customWidth="1"/>
    <col min="2306" max="2306" width="6.42578125" style="16" customWidth="1"/>
    <col min="2307" max="2307" width="6.5703125" style="16" customWidth="1"/>
    <col min="2308" max="2308" width="7.42578125" style="16" customWidth="1"/>
    <col min="2309" max="2309" width="12.7109375" style="16" customWidth="1"/>
    <col min="2310" max="2310" width="10" style="16" customWidth="1"/>
    <col min="2311" max="2311" width="14.7109375" style="16" customWidth="1"/>
    <col min="2312" max="2313" width="13.5703125" style="16" customWidth="1"/>
    <col min="2314" max="2314" width="18.28515625" style="16" customWidth="1"/>
    <col min="2315" max="2560" width="9.140625" style="16"/>
    <col min="2561" max="2561" width="50.42578125" style="16" customWidth="1"/>
    <col min="2562" max="2562" width="6.42578125" style="16" customWidth="1"/>
    <col min="2563" max="2563" width="6.5703125" style="16" customWidth="1"/>
    <col min="2564" max="2564" width="7.42578125" style="16" customWidth="1"/>
    <col min="2565" max="2565" width="12.7109375" style="16" customWidth="1"/>
    <col min="2566" max="2566" width="10" style="16" customWidth="1"/>
    <col min="2567" max="2567" width="14.7109375" style="16" customWidth="1"/>
    <col min="2568" max="2569" width="13.5703125" style="16" customWidth="1"/>
    <col min="2570" max="2570" width="18.28515625" style="16" customWidth="1"/>
    <col min="2571" max="2816" width="9.140625" style="16"/>
    <col min="2817" max="2817" width="50.42578125" style="16" customWidth="1"/>
    <col min="2818" max="2818" width="6.42578125" style="16" customWidth="1"/>
    <col min="2819" max="2819" width="6.5703125" style="16" customWidth="1"/>
    <col min="2820" max="2820" width="7.42578125" style="16" customWidth="1"/>
    <col min="2821" max="2821" width="12.7109375" style="16" customWidth="1"/>
    <col min="2822" max="2822" width="10" style="16" customWidth="1"/>
    <col min="2823" max="2823" width="14.7109375" style="16" customWidth="1"/>
    <col min="2824" max="2825" width="13.5703125" style="16" customWidth="1"/>
    <col min="2826" max="2826" width="18.28515625" style="16" customWidth="1"/>
    <col min="2827" max="3072" width="9.140625" style="16"/>
    <col min="3073" max="3073" width="50.42578125" style="16" customWidth="1"/>
    <col min="3074" max="3074" width="6.42578125" style="16" customWidth="1"/>
    <col min="3075" max="3075" width="6.5703125" style="16" customWidth="1"/>
    <col min="3076" max="3076" width="7.42578125" style="16" customWidth="1"/>
    <col min="3077" max="3077" width="12.7109375" style="16" customWidth="1"/>
    <col min="3078" max="3078" width="10" style="16" customWidth="1"/>
    <col min="3079" max="3079" width="14.7109375" style="16" customWidth="1"/>
    <col min="3080" max="3081" width="13.5703125" style="16" customWidth="1"/>
    <col min="3082" max="3082" width="18.28515625" style="16" customWidth="1"/>
    <col min="3083" max="3328" width="9.140625" style="16"/>
    <col min="3329" max="3329" width="50.42578125" style="16" customWidth="1"/>
    <col min="3330" max="3330" width="6.42578125" style="16" customWidth="1"/>
    <col min="3331" max="3331" width="6.5703125" style="16" customWidth="1"/>
    <col min="3332" max="3332" width="7.42578125" style="16" customWidth="1"/>
    <col min="3333" max="3333" width="12.7109375" style="16" customWidth="1"/>
    <col min="3334" max="3334" width="10" style="16" customWidth="1"/>
    <col min="3335" max="3335" width="14.7109375" style="16" customWidth="1"/>
    <col min="3336" max="3337" width="13.5703125" style="16" customWidth="1"/>
    <col min="3338" max="3338" width="18.28515625" style="16" customWidth="1"/>
    <col min="3339" max="3584" width="9.140625" style="16"/>
    <col min="3585" max="3585" width="50.42578125" style="16" customWidth="1"/>
    <col min="3586" max="3586" width="6.42578125" style="16" customWidth="1"/>
    <col min="3587" max="3587" width="6.5703125" style="16" customWidth="1"/>
    <col min="3588" max="3588" width="7.42578125" style="16" customWidth="1"/>
    <col min="3589" max="3589" width="12.7109375" style="16" customWidth="1"/>
    <col min="3590" max="3590" width="10" style="16" customWidth="1"/>
    <col min="3591" max="3591" width="14.7109375" style="16" customWidth="1"/>
    <col min="3592" max="3593" width="13.5703125" style="16" customWidth="1"/>
    <col min="3594" max="3594" width="18.28515625" style="16" customWidth="1"/>
    <col min="3595" max="3840" width="9.140625" style="16"/>
    <col min="3841" max="3841" width="50.42578125" style="16" customWidth="1"/>
    <col min="3842" max="3842" width="6.42578125" style="16" customWidth="1"/>
    <col min="3843" max="3843" width="6.5703125" style="16" customWidth="1"/>
    <col min="3844" max="3844" width="7.42578125" style="16" customWidth="1"/>
    <col min="3845" max="3845" width="12.7109375" style="16" customWidth="1"/>
    <col min="3846" max="3846" width="10" style="16" customWidth="1"/>
    <col min="3847" max="3847" width="14.7109375" style="16" customWidth="1"/>
    <col min="3848" max="3849" width="13.5703125" style="16" customWidth="1"/>
    <col min="3850" max="3850" width="18.28515625" style="16" customWidth="1"/>
    <col min="3851" max="4096" width="9.140625" style="16"/>
    <col min="4097" max="4097" width="50.42578125" style="16" customWidth="1"/>
    <col min="4098" max="4098" width="6.42578125" style="16" customWidth="1"/>
    <col min="4099" max="4099" width="6.5703125" style="16" customWidth="1"/>
    <col min="4100" max="4100" width="7.42578125" style="16" customWidth="1"/>
    <col min="4101" max="4101" width="12.7109375" style="16" customWidth="1"/>
    <col min="4102" max="4102" width="10" style="16" customWidth="1"/>
    <col min="4103" max="4103" width="14.7109375" style="16" customWidth="1"/>
    <col min="4104" max="4105" width="13.5703125" style="16" customWidth="1"/>
    <col min="4106" max="4106" width="18.28515625" style="16" customWidth="1"/>
    <col min="4107" max="4352" width="9.140625" style="16"/>
    <col min="4353" max="4353" width="50.42578125" style="16" customWidth="1"/>
    <col min="4354" max="4354" width="6.42578125" style="16" customWidth="1"/>
    <col min="4355" max="4355" width="6.5703125" style="16" customWidth="1"/>
    <col min="4356" max="4356" width="7.42578125" style="16" customWidth="1"/>
    <col min="4357" max="4357" width="12.7109375" style="16" customWidth="1"/>
    <col min="4358" max="4358" width="10" style="16" customWidth="1"/>
    <col min="4359" max="4359" width="14.7109375" style="16" customWidth="1"/>
    <col min="4360" max="4361" width="13.5703125" style="16" customWidth="1"/>
    <col min="4362" max="4362" width="18.28515625" style="16" customWidth="1"/>
    <col min="4363" max="4608" width="9.140625" style="16"/>
    <col min="4609" max="4609" width="50.42578125" style="16" customWidth="1"/>
    <col min="4610" max="4610" width="6.42578125" style="16" customWidth="1"/>
    <col min="4611" max="4611" width="6.5703125" style="16" customWidth="1"/>
    <col min="4612" max="4612" width="7.42578125" style="16" customWidth="1"/>
    <col min="4613" max="4613" width="12.7109375" style="16" customWidth="1"/>
    <col min="4614" max="4614" width="10" style="16" customWidth="1"/>
    <col min="4615" max="4615" width="14.7109375" style="16" customWidth="1"/>
    <col min="4616" max="4617" width="13.5703125" style="16" customWidth="1"/>
    <col min="4618" max="4618" width="18.28515625" style="16" customWidth="1"/>
    <col min="4619" max="4864" width="9.140625" style="16"/>
    <col min="4865" max="4865" width="50.42578125" style="16" customWidth="1"/>
    <col min="4866" max="4866" width="6.42578125" style="16" customWidth="1"/>
    <col min="4867" max="4867" width="6.5703125" style="16" customWidth="1"/>
    <col min="4868" max="4868" width="7.42578125" style="16" customWidth="1"/>
    <col min="4869" max="4869" width="12.7109375" style="16" customWidth="1"/>
    <col min="4870" max="4870" width="10" style="16" customWidth="1"/>
    <col min="4871" max="4871" width="14.7109375" style="16" customWidth="1"/>
    <col min="4872" max="4873" width="13.5703125" style="16" customWidth="1"/>
    <col min="4874" max="4874" width="18.28515625" style="16" customWidth="1"/>
    <col min="4875" max="5120" width="9.140625" style="16"/>
    <col min="5121" max="5121" width="50.42578125" style="16" customWidth="1"/>
    <col min="5122" max="5122" width="6.42578125" style="16" customWidth="1"/>
    <col min="5123" max="5123" width="6.5703125" style="16" customWidth="1"/>
    <col min="5124" max="5124" width="7.42578125" style="16" customWidth="1"/>
    <col min="5125" max="5125" width="12.7109375" style="16" customWidth="1"/>
    <col min="5126" max="5126" width="10" style="16" customWidth="1"/>
    <col min="5127" max="5127" width="14.7109375" style="16" customWidth="1"/>
    <col min="5128" max="5129" width="13.5703125" style="16" customWidth="1"/>
    <col min="5130" max="5130" width="18.28515625" style="16" customWidth="1"/>
    <col min="5131" max="5376" width="9.140625" style="16"/>
    <col min="5377" max="5377" width="50.42578125" style="16" customWidth="1"/>
    <col min="5378" max="5378" width="6.42578125" style="16" customWidth="1"/>
    <col min="5379" max="5379" width="6.5703125" style="16" customWidth="1"/>
    <col min="5380" max="5380" width="7.42578125" style="16" customWidth="1"/>
    <col min="5381" max="5381" width="12.7109375" style="16" customWidth="1"/>
    <col min="5382" max="5382" width="10" style="16" customWidth="1"/>
    <col min="5383" max="5383" width="14.7109375" style="16" customWidth="1"/>
    <col min="5384" max="5385" width="13.5703125" style="16" customWidth="1"/>
    <col min="5386" max="5386" width="18.28515625" style="16" customWidth="1"/>
    <col min="5387" max="5632" width="9.140625" style="16"/>
    <col min="5633" max="5633" width="50.42578125" style="16" customWidth="1"/>
    <col min="5634" max="5634" width="6.42578125" style="16" customWidth="1"/>
    <col min="5635" max="5635" width="6.5703125" style="16" customWidth="1"/>
    <col min="5636" max="5636" width="7.42578125" style="16" customWidth="1"/>
    <col min="5637" max="5637" width="12.7109375" style="16" customWidth="1"/>
    <col min="5638" max="5638" width="10" style="16" customWidth="1"/>
    <col min="5639" max="5639" width="14.7109375" style="16" customWidth="1"/>
    <col min="5640" max="5641" width="13.5703125" style="16" customWidth="1"/>
    <col min="5642" max="5642" width="18.28515625" style="16" customWidth="1"/>
    <col min="5643" max="5888" width="9.140625" style="16"/>
    <col min="5889" max="5889" width="50.42578125" style="16" customWidth="1"/>
    <col min="5890" max="5890" width="6.42578125" style="16" customWidth="1"/>
    <col min="5891" max="5891" width="6.5703125" style="16" customWidth="1"/>
    <col min="5892" max="5892" width="7.42578125" style="16" customWidth="1"/>
    <col min="5893" max="5893" width="12.7109375" style="16" customWidth="1"/>
    <col min="5894" max="5894" width="10" style="16" customWidth="1"/>
    <col min="5895" max="5895" width="14.7109375" style="16" customWidth="1"/>
    <col min="5896" max="5897" width="13.5703125" style="16" customWidth="1"/>
    <col min="5898" max="5898" width="18.28515625" style="16" customWidth="1"/>
    <col min="5899" max="6144" width="9.140625" style="16"/>
    <col min="6145" max="6145" width="50.42578125" style="16" customWidth="1"/>
    <col min="6146" max="6146" width="6.42578125" style="16" customWidth="1"/>
    <col min="6147" max="6147" width="6.5703125" style="16" customWidth="1"/>
    <col min="6148" max="6148" width="7.42578125" style="16" customWidth="1"/>
    <col min="6149" max="6149" width="12.7109375" style="16" customWidth="1"/>
    <col min="6150" max="6150" width="10" style="16" customWidth="1"/>
    <col min="6151" max="6151" width="14.7109375" style="16" customWidth="1"/>
    <col min="6152" max="6153" width="13.5703125" style="16" customWidth="1"/>
    <col min="6154" max="6154" width="18.28515625" style="16" customWidth="1"/>
    <col min="6155" max="6400" width="9.140625" style="16"/>
    <col min="6401" max="6401" width="50.42578125" style="16" customWidth="1"/>
    <col min="6402" max="6402" width="6.42578125" style="16" customWidth="1"/>
    <col min="6403" max="6403" width="6.5703125" style="16" customWidth="1"/>
    <col min="6404" max="6404" width="7.42578125" style="16" customWidth="1"/>
    <col min="6405" max="6405" width="12.7109375" style="16" customWidth="1"/>
    <col min="6406" max="6406" width="10" style="16" customWidth="1"/>
    <col min="6407" max="6407" width="14.7109375" style="16" customWidth="1"/>
    <col min="6408" max="6409" width="13.5703125" style="16" customWidth="1"/>
    <col min="6410" max="6410" width="18.28515625" style="16" customWidth="1"/>
    <col min="6411" max="6656" width="9.140625" style="16"/>
    <col min="6657" max="6657" width="50.42578125" style="16" customWidth="1"/>
    <col min="6658" max="6658" width="6.42578125" style="16" customWidth="1"/>
    <col min="6659" max="6659" width="6.5703125" style="16" customWidth="1"/>
    <col min="6660" max="6660" width="7.42578125" style="16" customWidth="1"/>
    <col min="6661" max="6661" width="12.7109375" style="16" customWidth="1"/>
    <col min="6662" max="6662" width="10" style="16" customWidth="1"/>
    <col min="6663" max="6663" width="14.7109375" style="16" customWidth="1"/>
    <col min="6664" max="6665" width="13.5703125" style="16" customWidth="1"/>
    <col min="6666" max="6666" width="18.28515625" style="16" customWidth="1"/>
    <col min="6667" max="6912" width="9.140625" style="16"/>
    <col min="6913" max="6913" width="50.42578125" style="16" customWidth="1"/>
    <col min="6914" max="6914" width="6.42578125" style="16" customWidth="1"/>
    <col min="6915" max="6915" width="6.5703125" style="16" customWidth="1"/>
    <col min="6916" max="6916" width="7.42578125" style="16" customWidth="1"/>
    <col min="6917" max="6917" width="12.7109375" style="16" customWidth="1"/>
    <col min="6918" max="6918" width="10" style="16" customWidth="1"/>
    <col min="6919" max="6919" width="14.7109375" style="16" customWidth="1"/>
    <col min="6920" max="6921" width="13.5703125" style="16" customWidth="1"/>
    <col min="6922" max="6922" width="18.28515625" style="16" customWidth="1"/>
    <col min="6923" max="7168" width="9.140625" style="16"/>
    <col min="7169" max="7169" width="50.42578125" style="16" customWidth="1"/>
    <col min="7170" max="7170" width="6.42578125" style="16" customWidth="1"/>
    <col min="7171" max="7171" width="6.5703125" style="16" customWidth="1"/>
    <col min="7172" max="7172" width="7.42578125" style="16" customWidth="1"/>
    <col min="7173" max="7173" width="12.7109375" style="16" customWidth="1"/>
    <col min="7174" max="7174" width="10" style="16" customWidth="1"/>
    <col min="7175" max="7175" width="14.7109375" style="16" customWidth="1"/>
    <col min="7176" max="7177" width="13.5703125" style="16" customWidth="1"/>
    <col min="7178" max="7178" width="18.28515625" style="16" customWidth="1"/>
    <col min="7179" max="7424" width="9.140625" style="16"/>
    <col min="7425" max="7425" width="50.42578125" style="16" customWidth="1"/>
    <col min="7426" max="7426" width="6.42578125" style="16" customWidth="1"/>
    <col min="7427" max="7427" width="6.5703125" style="16" customWidth="1"/>
    <col min="7428" max="7428" width="7.42578125" style="16" customWidth="1"/>
    <col min="7429" max="7429" width="12.7109375" style="16" customWidth="1"/>
    <col min="7430" max="7430" width="10" style="16" customWidth="1"/>
    <col min="7431" max="7431" width="14.7109375" style="16" customWidth="1"/>
    <col min="7432" max="7433" width="13.5703125" style="16" customWidth="1"/>
    <col min="7434" max="7434" width="18.28515625" style="16" customWidth="1"/>
    <col min="7435" max="7680" width="9.140625" style="16"/>
    <col min="7681" max="7681" width="50.42578125" style="16" customWidth="1"/>
    <col min="7682" max="7682" width="6.42578125" style="16" customWidth="1"/>
    <col min="7683" max="7683" width="6.5703125" style="16" customWidth="1"/>
    <col min="7684" max="7684" width="7.42578125" style="16" customWidth="1"/>
    <col min="7685" max="7685" width="12.7109375" style="16" customWidth="1"/>
    <col min="7686" max="7686" width="10" style="16" customWidth="1"/>
    <col min="7687" max="7687" width="14.7109375" style="16" customWidth="1"/>
    <col min="7688" max="7689" width="13.5703125" style="16" customWidth="1"/>
    <col min="7690" max="7690" width="18.28515625" style="16" customWidth="1"/>
    <col min="7691" max="7936" width="9.140625" style="16"/>
    <col min="7937" max="7937" width="50.42578125" style="16" customWidth="1"/>
    <col min="7938" max="7938" width="6.42578125" style="16" customWidth="1"/>
    <col min="7939" max="7939" width="6.5703125" style="16" customWidth="1"/>
    <col min="7940" max="7940" width="7.42578125" style="16" customWidth="1"/>
    <col min="7941" max="7941" width="12.7109375" style="16" customWidth="1"/>
    <col min="7942" max="7942" width="10" style="16" customWidth="1"/>
    <col min="7943" max="7943" width="14.7109375" style="16" customWidth="1"/>
    <col min="7944" max="7945" width="13.5703125" style="16" customWidth="1"/>
    <col min="7946" max="7946" width="18.28515625" style="16" customWidth="1"/>
    <col min="7947" max="8192" width="9.140625" style="16"/>
    <col min="8193" max="8193" width="50.42578125" style="16" customWidth="1"/>
    <col min="8194" max="8194" width="6.42578125" style="16" customWidth="1"/>
    <col min="8195" max="8195" width="6.5703125" style="16" customWidth="1"/>
    <col min="8196" max="8196" width="7.42578125" style="16" customWidth="1"/>
    <col min="8197" max="8197" width="12.7109375" style="16" customWidth="1"/>
    <col min="8198" max="8198" width="10" style="16" customWidth="1"/>
    <col min="8199" max="8199" width="14.7109375" style="16" customWidth="1"/>
    <col min="8200" max="8201" width="13.5703125" style="16" customWidth="1"/>
    <col min="8202" max="8202" width="18.28515625" style="16" customWidth="1"/>
    <col min="8203" max="8448" width="9.140625" style="16"/>
    <col min="8449" max="8449" width="50.42578125" style="16" customWidth="1"/>
    <col min="8450" max="8450" width="6.42578125" style="16" customWidth="1"/>
    <col min="8451" max="8451" width="6.5703125" style="16" customWidth="1"/>
    <col min="8452" max="8452" width="7.42578125" style="16" customWidth="1"/>
    <col min="8453" max="8453" width="12.7109375" style="16" customWidth="1"/>
    <col min="8454" max="8454" width="10" style="16" customWidth="1"/>
    <col min="8455" max="8455" width="14.7109375" style="16" customWidth="1"/>
    <col min="8456" max="8457" width="13.5703125" style="16" customWidth="1"/>
    <col min="8458" max="8458" width="18.28515625" style="16" customWidth="1"/>
    <col min="8459" max="8704" width="9.140625" style="16"/>
    <col min="8705" max="8705" width="50.42578125" style="16" customWidth="1"/>
    <col min="8706" max="8706" width="6.42578125" style="16" customWidth="1"/>
    <col min="8707" max="8707" width="6.5703125" style="16" customWidth="1"/>
    <col min="8708" max="8708" width="7.42578125" style="16" customWidth="1"/>
    <col min="8709" max="8709" width="12.7109375" style="16" customWidth="1"/>
    <col min="8710" max="8710" width="10" style="16" customWidth="1"/>
    <col min="8711" max="8711" width="14.7109375" style="16" customWidth="1"/>
    <col min="8712" max="8713" width="13.5703125" style="16" customWidth="1"/>
    <col min="8714" max="8714" width="18.28515625" style="16" customWidth="1"/>
    <col min="8715" max="8960" width="9.140625" style="16"/>
    <col min="8961" max="8961" width="50.42578125" style="16" customWidth="1"/>
    <col min="8962" max="8962" width="6.42578125" style="16" customWidth="1"/>
    <col min="8963" max="8963" width="6.5703125" style="16" customWidth="1"/>
    <col min="8964" max="8964" width="7.42578125" style="16" customWidth="1"/>
    <col min="8965" max="8965" width="12.7109375" style="16" customWidth="1"/>
    <col min="8966" max="8966" width="10" style="16" customWidth="1"/>
    <col min="8967" max="8967" width="14.7109375" style="16" customWidth="1"/>
    <col min="8968" max="8969" width="13.5703125" style="16" customWidth="1"/>
    <col min="8970" max="8970" width="18.28515625" style="16" customWidth="1"/>
    <col min="8971" max="9216" width="9.140625" style="16"/>
    <col min="9217" max="9217" width="50.42578125" style="16" customWidth="1"/>
    <col min="9218" max="9218" width="6.42578125" style="16" customWidth="1"/>
    <col min="9219" max="9219" width="6.5703125" style="16" customWidth="1"/>
    <col min="9220" max="9220" width="7.42578125" style="16" customWidth="1"/>
    <col min="9221" max="9221" width="12.7109375" style="16" customWidth="1"/>
    <col min="9222" max="9222" width="10" style="16" customWidth="1"/>
    <col min="9223" max="9223" width="14.7109375" style="16" customWidth="1"/>
    <col min="9224" max="9225" width="13.5703125" style="16" customWidth="1"/>
    <col min="9226" max="9226" width="18.28515625" style="16" customWidth="1"/>
    <col min="9227" max="9472" width="9.140625" style="16"/>
    <col min="9473" max="9473" width="50.42578125" style="16" customWidth="1"/>
    <col min="9474" max="9474" width="6.42578125" style="16" customWidth="1"/>
    <col min="9475" max="9475" width="6.5703125" style="16" customWidth="1"/>
    <col min="9476" max="9476" width="7.42578125" style="16" customWidth="1"/>
    <col min="9477" max="9477" width="12.7109375" style="16" customWidth="1"/>
    <col min="9478" max="9478" width="10" style="16" customWidth="1"/>
    <col min="9479" max="9479" width="14.7109375" style="16" customWidth="1"/>
    <col min="9480" max="9481" width="13.5703125" style="16" customWidth="1"/>
    <col min="9482" max="9482" width="18.28515625" style="16" customWidth="1"/>
    <col min="9483" max="9728" width="9.140625" style="16"/>
    <col min="9729" max="9729" width="50.42578125" style="16" customWidth="1"/>
    <col min="9730" max="9730" width="6.42578125" style="16" customWidth="1"/>
    <col min="9731" max="9731" width="6.5703125" style="16" customWidth="1"/>
    <col min="9732" max="9732" width="7.42578125" style="16" customWidth="1"/>
    <col min="9733" max="9733" width="12.7109375" style="16" customWidth="1"/>
    <col min="9734" max="9734" width="10" style="16" customWidth="1"/>
    <col min="9735" max="9735" width="14.7109375" style="16" customWidth="1"/>
    <col min="9736" max="9737" width="13.5703125" style="16" customWidth="1"/>
    <col min="9738" max="9738" width="18.28515625" style="16" customWidth="1"/>
    <col min="9739" max="9984" width="9.140625" style="16"/>
    <col min="9985" max="9985" width="50.42578125" style="16" customWidth="1"/>
    <col min="9986" max="9986" width="6.42578125" style="16" customWidth="1"/>
    <col min="9987" max="9987" width="6.5703125" style="16" customWidth="1"/>
    <col min="9988" max="9988" width="7.42578125" style="16" customWidth="1"/>
    <col min="9989" max="9989" width="12.7109375" style="16" customWidth="1"/>
    <col min="9990" max="9990" width="10" style="16" customWidth="1"/>
    <col min="9991" max="9991" width="14.7109375" style="16" customWidth="1"/>
    <col min="9992" max="9993" width="13.5703125" style="16" customWidth="1"/>
    <col min="9994" max="9994" width="18.28515625" style="16" customWidth="1"/>
    <col min="9995" max="10240" width="9.140625" style="16"/>
    <col min="10241" max="10241" width="50.42578125" style="16" customWidth="1"/>
    <col min="10242" max="10242" width="6.42578125" style="16" customWidth="1"/>
    <col min="10243" max="10243" width="6.5703125" style="16" customWidth="1"/>
    <col min="10244" max="10244" width="7.42578125" style="16" customWidth="1"/>
    <col min="10245" max="10245" width="12.7109375" style="16" customWidth="1"/>
    <col min="10246" max="10246" width="10" style="16" customWidth="1"/>
    <col min="10247" max="10247" width="14.7109375" style="16" customWidth="1"/>
    <col min="10248" max="10249" width="13.5703125" style="16" customWidth="1"/>
    <col min="10250" max="10250" width="18.28515625" style="16" customWidth="1"/>
    <col min="10251" max="10496" width="9.140625" style="16"/>
    <col min="10497" max="10497" width="50.42578125" style="16" customWidth="1"/>
    <col min="10498" max="10498" width="6.42578125" style="16" customWidth="1"/>
    <col min="10499" max="10499" width="6.5703125" style="16" customWidth="1"/>
    <col min="10500" max="10500" width="7.42578125" style="16" customWidth="1"/>
    <col min="10501" max="10501" width="12.7109375" style="16" customWidth="1"/>
    <col min="10502" max="10502" width="10" style="16" customWidth="1"/>
    <col min="10503" max="10503" width="14.7109375" style="16" customWidth="1"/>
    <col min="10504" max="10505" width="13.5703125" style="16" customWidth="1"/>
    <col min="10506" max="10506" width="18.28515625" style="16" customWidth="1"/>
    <col min="10507" max="10752" width="9.140625" style="16"/>
    <col min="10753" max="10753" width="50.42578125" style="16" customWidth="1"/>
    <col min="10754" max="10754" width="6.42578125" style="16" customWidth="1"/>
    <col min="10755" max="10755" width="6.5703125" style="16" customWidth="1"/>
    <col min="10756" max="10756" width="7.42578125" style="16" customWidth="1"/>
    <col min="10757" max="10757" width="12.7109375" style="16" customWidth="1"/>
    <col min="10758" max="10758" width="10" style="16" customWidth="1"/>
    <col min="10759" max="10759" width="14.7109375" style="16" customWidth="1"/>
    <col min="10760" max="10761" width="13.5703125" style="16" customWidth="1"/>
    <col min="10762" max="10762" width="18.28515625" style="16" customWidth="1"/>
    <col min="10763" max="11008" width="9.140625" style="16"/>
    <col min="11009" max="11009" width="50.42578125" style="16" customWidth="1"/>
    <col min="11010" max="11010" width="6.42578125" style="16" customWidth="1"/>
    <col min="11011" max="11011" width="6.5703125" style="16" customWidth="1"/>
    <col min="11012" max="11012" width="7.42578125" style="16" customWidth="1"/>
    <col min="11013" max="11013" width="12.7109375" style="16" customWidth="1"/>
    <col min="11014" max="11014" width="10" style="16" customWidth="1"/>
    <col min="11015" max="11015" width="14.7109375" style="16" customWidth="1"/>
    <col min="11016" max="11017" width="13.5703125" style="16" customWidth="1"/>
    <col min="11018" max="11018" width="18.28515625" style="16" customWidth="1"/>
    <col min="11019" max="11264" width="9.140625" style="16"/>
    <col min="11265" max="11265" width="50.42578125" style="16" customWidth="1"/>
    <col min="11266" max="11266" width="6.42578125" style="16" customWidth="1"/>
    <col min="11267" max="11267" width="6.5703125" style="16" customWidth="1"/>
    <col min="11268" max="11268" width="7.42578125" style="16" customWidth="1"/>
    <col min="11269" max="11269" width="12.7109375" style="16" customWidth="1"/>
    <col min="11270" max="11270" width="10" style="16" customWidth="1"/>
    <col min="11271" max="11271" width="14.7109375" style="16" customWidth="1"/>
    <col min="11272" max="11273" width="13.5703125" style="16" customWidth="1"/>
    <col min="11274" max="11274" width="18.28515625" style="16" customWidth="1"/>
    <col min="11275" max="11520" width="9.140625" style="16"/>
    <col min="11521" max="11521" width="50.42578125" style="16" customWidth="1"/>
    <col min="11522" max="11522" width="6.42578125" style="16" customWidth="1"/>
    <col min="11523" max="11523" width="6.5703125" style="16" customWidth="1"/>
    <col min="11524" max="11524" width="7.42578125" style="16" customWidth="1"/>
    <col min="11525" max="11525" width="12.7109375" style="16" customWidth="1"/>
    <col min="11526" max="11526" width="10" style="16" customWidth="1"/>
    <col min="11527" max="11527" width="14.7109375" style="16" customWidth="1"/>
    <col min="11528" max="11529" width="13.5703125" style="16" customWidth="1"/>
    <col min="11530" max="11530" width="18.28515625" style="16" customWidth="1"/>
    <col min="11531" max="11776" width="9.140625" style="16"/>
    <col min="11777" max="11777" width="50.42578125" style="16" customWidth="1"/>
    <col min="11778" max="11778" width="6.42578125" style="16" customWidth="1"/>
    <col min="11779" max="11779" width="6.5703125" style="16" customWidth="1"/>
    <col min="11780" max="11780" width="7.42578125" style="16" customWidth="1"/>
    <col min="11781" max="11781" width="12.7109375" style="16" customWidth="1"/>
    <col min="11782" max="11782" width="10" style="16" customWidth="1"/>
    <col min="11783" max="11783" width="14.7109375" style="16" customWidth="1"/>
    <col min="11784" max="11785" width="13.5703125" style="16" customWidth="1"/>
    <col min="11786" max="11786" width="18.28515625" style="16" customWidth="1"/>
    <col min="11787" max="12032" width="9.140625" style="16"/>
    <col min="12033" max="12033" width="50.42578125" style="16" customWidth="1"/>
    <col min="12034" max="12034" width="6.42578125" style="16" customWidth="1"/>
    <col min="12035" max="12035" width="6.5703125" style="16" customWidth="1"/>
    <col min="12036" max="12036" width="7.42578125" style="16" customWidth="1"/>
    <col min="12037" max="12037" width="12.7109375" style="16" customWidth="1"/>
    <col min="12038" max="12038" width="10" style="16" customWidth="1"/>
    <col min="12039" max="12039" width="14.7109375" style="16" customWidth="1"/>
    <col min="12040" max="12041" width="13.5703125" style="16" customWidth="1"/>
    <col min="12042" max="12042" width="18.28515625" style="16" customWidth="1"/>
    <col min="12043" max="12288" width="9.140625" style="16"/>
    <col min="12289" max="12289" width="50.42578125" style="16" customWidth="1"/>
    <col min="12290" max="12290" width="6.42578125" style="16" customWidth="1"/>
    <col min="12291" max="12291" width="6.5703125" style="16" customWidth="1"/>
    <col min="12292" max="12292" width="7.42578125" style="16" customWidth="1"/>
    <col min="12293" max="12293" width="12.7109375" style="16" customWidth="1"/>
    <col min="12294" max="12294" width="10" style="16" customWidth="1"/>
    <col min="12295" max="12295" width="14.7109375" style="16" customWidth="1"/>
    <col min="12296" max="12297" width="13.5703125" style="16" customWidth="1"/>
    <col min="12298" max="12298" width="18.28515625" style="16" customWidth="1"/>
    <col min="12299" max="12544" width="9.140625" style="16"/>
    <col min="12545" max="12545" width="50.42578125" style="16" customWidth="1"/>
    <col min="12546" max="12546" width="6.42578125" style="16" customWidth="1"/>
    <col min="12547" max="12547" width="6.5703125" style="16" customWidth="1"/>
    <col min="12548" max="12548" width="7.42578125" style="16" customWidth="1"/>
    <col min="12549" max="12549" width="12.7109375" style="16" customWidth="1"/>
    <col min="12550" max="12550" width="10" style="16" customWidth="1"/>
    <col min="12551" max="12551" width="14.7109375" style="16" customWidth="1"/>
    <col min="12552" max="12553" width="13.5703125" style="16" customWidth="1"/>
    <col min="12554" max="12554" width="18.28515625" style="16" customWidth="1"/>
    <col min="12555" max="12800" width="9.140625" style="16"/>
    <col min="12801" max="12801" width="50.42578125" style="16" customWidth="1"/>
    <col min="12802" max="12802" width="6.42578125" style="16" customWidth="1"/>
    <col min="12803" max="12803" width="6.5703125" style="16" customWidth="1"/>
    <col min="12804" max="12804" width="7.42578125" style="16" customWidth="1"/>
    <col min="12805" max="12805" width="12.7109375" style="16" customWidth="1"/>
    <col min="12806" max="12806" width="10" style="16" customWidth="1"/>
    <col min="12807" max="12807" width="14.7109375" style="16" customWidth="1"/>
    <col min="12808" max="12809" width="13.5703125" style="16" customWidth="1"/>
    <col min="12810" max="12810" width="18.28515625" style="16" customWidth="1"/>
    <col min="12811" max="13056" width="9.140625" style="16"/>
    <col min="13057" max="13057" width="50.42578125" style="16" customWidth="1"/>
    <col min="13058" max="13058" width="6.42578125" style="16" customWidth="1"/>
    <col min="13059" max="13059" width="6.5703125" style="16" customWidth="1"/>
    <col min="13060" max="13060" width="7.42578125" style="16" customWidth="1"/>
    <col min="13061" max="13061" width="12.7109375" style="16" customWidth="1"/>
    <col min="13062" max="13062" width="10" style="16" customWidth="1"/>
    <col min="13063" max="13063" width="14.7109375" style="16" customWidth="1"/>
    <col min="13064" max="13065" width="13.5703125" style="16" customWidth="1"/>
    <col min="13066" max="13066" width="18.28515625" style="16" customWidth="1"/>
    <col min="13067" max="13312" width="9.140625" style="16"/>
    <col min="13313" max="13313" width="50.42578125" style="16" customWidth="1"/>
    <col min="13314" max="13314" width="6.42578125" style="16" customWidth="1"/>
    <col min="13315" max="13315" width="6.5703125" style="16" customWidth="1"/>
    <col min="13316" max="13316" width="7.42578125" style="16" customWidth="1"/>
    <col min="13317" max="13317" width="12.7109375" style="16" customWidth="1"/>
    <col min="13318" max="13318" width="10" style="16" customWidth="1"/>
    <col min="13319" max="13319" width="14.7109375" style="16" customWidth="1"/>
    <col min="13320" max="13321" width="13.5703125" style="16" customWidth="1"/>
    <col min="13322" max="13322" width="18.28515625" style="16" customWidth="1"/>
    <col min="13323" max="13568" width="9.140625" style="16"/>
    <col min="13569" max="13569" width="50.42578125" style="16" customWidth="1"/>
    <col min="13570" max="13570" width="6.42578125" style="16" customWidth="1"/>
    <col min="13571" max="13571" width="6.5703125" style="16" customWidth="1"/>
    <col min="13572" max="13572" width="7.42578125" style="16" customWidth="1"/>
    <col min="13573" max="13573" width="12.7109375" style="16" customWidth="1"/>
    <col min="13574" max="13574" width="10" style="16" customWidth="1"/>
    <col min="13575" max="13575" width="14.7109375" style="16" customWidth="1"/>
    <col min="13576" max="13577" width="13.5703125" style="16" customWidth="1"/>
    <col min="13578" max="13578" width="18.28515625" style="16" customWidth="1"/>
    <col min="13579" max="13824" width="9.140625" style="16"/>
    <col min="13825" max="13825" width="50.42578125" style="16" customWidth="1"/>
    <col min="13826" max="13826" width="6.42578125" style="16" customWidth="1"/>
    <col min="13827" max="13827" width="6.5703125" style="16" customWidth="1"/>
    <col min="13828" max="13828" width="7.42578125" style="16" customWidth="1"/>
    <col min="13829" max="13829" width="12.7109375" style="16" customWidth="1"/>
    <col min="13830" max="13830" width="10" style="16" customWidth="1"/>
    <col min="13831" max="13831" width="14.7109375" style="16" customWidth="1"/>
    <col min="13832" max="13833" width="13.5703125" style="16" customWidth="1"/>
    <col min="13834" max="13834" width="18.28515625" style="16" customWidth="1"/>
    <col min="13835" max="14080" width="9.140625" style="16"/>
    <col min="14081" max="14081" width="50.42578125" style="16" customWidth="1"/>
    <col min="14082" max="14082" width="6.42578125" style="16" customWidth="1"/>
    <col min="14083" max="14083" width="6.5703125" style="16" customWidth="1"/>
    <col min="14084" max="14084" width="7.42578125" style="16" customWidth="1"/>
    <col min="14085" max="14085" width="12.7109375" style="16" customWidth="1"/>
    <col min="14086" max="14086" width="10" style="16" customWidth="1"/>
    <col min="14087" max="14087" width="14.7109375" style="16" customWidth="1"/>
    <col min="14088" max="14089" width="13.5703125" style="16" customWidth="1"/>
    <col min="14090" max="14090" width="18.28515625" style="16" customWidth="1"/>
    <col min="14091" max="14336" width="9.140625" style="16"/>
    <col min="14337" max="14337" width="50.42578125" style="16" customWidth="1"/>
    <col min="14338" max="14338" width="6.42578125" style="16" customWidth="1"/>
    <col min="14339" max="14339" width="6.5703125" style="16" customWidth="1"/>
    <col min="14340" max="14340" width="7.42578125" style="16" customWidth="1"/>
    <col min="14341" max="14341" width="12.7109375" style="16" customWidth="1"/>
    <col min="14342" max="14342" width="10" style="16" customWidth="1"/>
    <col min="14343" max="14343" width="14.7109375" style="16" customWidth="1"/>
    <col min="14344" max="14345" width="13.5703125" style="16" customWidth="1"/>
    <col min="14346" max="14346" width="18.28515625" style="16" customWidth="1"/>
    <col min="14347" max="14592" width="9.140625" style="16"/>
    <col min="14593" max="14593" width="50.42578125" style="16" customWidth="1"/>
    <col min="14594" max="14594" width="6.42578125" style="16" customWidth="1"/>
    <col min="14595" max="14595" width="6.5703125" style="16" customWidth="1"/>
    <col min="14596" max="14596" width="7.42578125" style="16" customWidth="1"/>
    <col min="14597" max="14597" width="12.7109375" style="16" customWidth="1"/>
    <col min="14598" max="14598" width="10" style="16" customWidth="1"/>
    <col min="14599" max="14599" width="14.7109375" style="16" customWidth="1"/>
    <col min="14600" max="14601" width="13.5703125" style="16" customWidth="1"/>
    <col min="14602" max="14602" width="18.28515625" style="16" customWidth="1"/>
    <col min="14603" max="14848" width="9.140625" style="16"/>
    <col min="14849" max="14849" width="50.42578125" style="16" customWidth="1"/>
    <col min="14850" max="14850" width="6.42578125" style="16" customWidth="1"/>
    <col min="14851" max="14851" width="6.5703125" style="16" customWidth="1"/>
    <col min="14852" max="14852" width="7.42578125" style="16" customWidth="1"/>
    <col min="14853" max="14853" width="12.7109375" style="16" customWidth="1"/>
    <col min="14854" max="14854" width="10" style="16" customWidth="1"/>
    <col min="14855" max="14855" width="14.7109375" style="16" customWidth="1"/>
    <col min="14856" max="14857" width="13.5703125" style="16" customWidth="1"/>
    <col min="14858" max="14858" width="18.28515625" style="16" customWidth="1"/>
    <col min="14859" max="15104" width="9.140625" style="16"/>
    <col min="15105" max="15105" width="50.42578125" style="16" customWidth="1"/>
    <col min="15106" max="15106" width="6.42578125" style="16" customWidth="1"/>
    <col min="15107" max="15107" width="6.5703125" style="16" customWidth="1"/>
    <col min="15108" max="15108" width="7.42578125" style="16" customWidth="1"/>
    <col min="15109" max="15109" width="12.7109375" style="16" customWidth="1"/>
    <col min="15110" max="15110" width="10" style="16" customWidth="1"/>
    <col min="15111" max="15111" width="14.7109375" style="16" customWidth="1"/>
    <col min="15112" max="15113" width="13.5703125" style="16" customWidth="1"/>
    <col min="15114" max="15114" width="18.28515625" style="16" customWidth="1"/>
    <col min="15115" max="15360" width="9.140625" style="16"/>
    <col min="15361" max="15361" width="50.42578125" style="16" customWidth="1"/>
    <col min="15362" max="15362" width="6.42578125" style="16" customWidth="1"/>
    <col min="15363" max="15363" width="6.5703125" style="16" customWidth="1"/>
    <col min="15364" max="15364" width="7.42578125" style="16" customWidth="1"/>
    <col min="15365" max="15365" width="12.7109375" style="16" customWidth="1"/>
    <col min="15366" max="15366" width="10" style="16" customWidth="1"/>
    <col min="15367" max="15367" width="14.7109375" style="16" customWidth="1"/>
    <col min="15368" max="15369" width="13.5703125" style="16" customWidth="1"/>
    <col min="15370" max="15370" width="18.28515625" style="16" customWidth="1"/>
    <col min="15371" max="15616" width="9.140625" style="16"/>
    <col min="15617" max="15617" width="50.42578125" style="16" customWidth="1"/>
    <col min="15618" max="15618" width="6.42578125" style="16" customWidth="1"/>
    <col min="15619" max="15619" width="6.5703125" style="16" customWidth="1"/>
    <col min="15620" max="15620" width="7.42578125" style="16" customWidth="1"/>
    <col min="15621" max="15621" width="12.7109375" style="16" customWidth="1"/>
    <col min="15622" max="15622" width="10" style="16" customWidth="1"/>
    <col min="15623" max="15623" width="14.7109375" style="16" customWidth="1"/>
    <col min="15624" max="15625" width="13.5703125" style="16" customWidth="1"/>
    <col min="15626" max="15626" width="18.28515625" style="16" customWidth="1"/>
    <col min="15627" max="15872" width="9.140625" style="16"/>
    <col min="15873" max="15873" width="50.42578125" style="16" customWidth="1"/>
    <col min="15874" max="15874" width="6.42578125" style="16" customWidth="1"/>
    <col min="15875" max="15875" width="6.5703125" style="16" customWidth="1"/>
    <col min="15876" max="15876" width="7.42578125" style="16" customWidth="1"/>
    <col min="15877" max="15877" width="12.7109375" style="16" customWidth="1"/>
    <col min="15878" max="15878" width="10" style="16" customWidth="1"/>
    <col min="15879" max="15879" width="14.7109375" style="16" customWidth="1"/>
    <col min="15880" max="15881" width="13.5703125" style="16" customWidth="1"/>
    <col min="15882" max="15882" width="18.28515625" style="16" customWidth="1"/>
    <col min="15883" max="16128" width="9.140625" style="16"/>
    <col min="16129" max="16129" width="50.42578125" style="16" customWidth="1"/>
    <col min="16130" max="16130" width="6.42578125" style="16" customWidth="1"/>
    <col min="16131" max="16131" width="6.5703125" style="16" customWidth="1"/>
    <col min="16132" max="16132" width="7.42578125" style="16" customWidth="1"/>
    <col min="16133" max="16133" width="12.7109375" style="16" customWidth="1"/>
    <col min="16134" max="16134" width="10" style="16" customWidth="1"/>
    <col min="16135" max="16135" width="14.7109375" style="16" customWidth="1"/>
    <col min="16136" max="16137" width="13.5703125" style="16" customWidth="1"/>
    <col min="16138" max="16138" width="18.28515625" style="16" customWidth="1"/>
    <col min="16139" max="16384" width="9.140625" style="16"/>
  </cols>
  <sheetData>
    <row r="1" spans="1:12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  <c r="I1" s="202"/>
    </row>
    <row r="2" spans="1:12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  <c r="I2" s="208"/>
    </row>
    <row r="3" spans="1:12" ht="15.75" hidden="1" x14ac:dyDescent="0.2">
      <c r="A3" s="209" t="s">
        <v>595</v>
      </c>
      <c r="B3" s="209"/>
      <c r="C3" s="209"/>
      <c r="D3" s="209"/>
      <c r="E3" s="209"/>
      <c r="F3" s="209"/>
      <c r="G3" s="209"/>
      <c r="H3" s="209"/>
      <c r="I3" s="209"/>
    </row>
    <row r="4" spans="1:12" ht="15" customHeight="1" x14ac:dyDescent="0.2">
      <c r="A4" s="209" t="s">
        <v>495</v>
      </c>
      <c r="B4" s="209"/>
      <c r="C4" s="209"/>
      <c r="D4" s="209"/>
      <c r="E4" s="209"/>
      <c r="F4" s="209"/>
      <c r="G4" s="209"/>
      <c r="H4" s="209"/>
      <c r="I4" s="209"/>
    </row>
    <row r="5" spans="1:12" ht="54" customHeight="1" x14ac:dyDescent="0.2">
      <c r="A5" s="87"/>
      <c r="B5" s="87"/>
      <c r="C5" s="87"/>
      <c r="D5" s="87"/>
      <c r="E5" s="87"/>
      <c r="F5" s="87"/>
      <c r="G5" s="203" t="s">
        <v>882</v>
      </c>
      <c r="H5" s="203"/>
      <c r="I5" s="203"/>
    </row>
    <row r="6" spans="1:12" ht="51.75" customHeight="1" x14ac:dyDescent="0.3">
      <c r="A6" s="222" t="s">
        <v>883</v>
      </c>
      <c r="B6" s="222"/>
      <c r="C6" s="222"/>
      <c r="D6" s="222"/>
      <c r="E6" s="222"/>
      <c r="F6" s="222"/>
      <c r="G6" s="222"/>
      <c r="H6" s="222"/>
      <c r="I6" s="222"/>
    </row>
    <row r="7" spans="1:12" x14ac:dyDescent="0.2">
      <c r="I7" s="102" t="s">
        <v>44</v>
      </c>
    </row>
    <row r="8" spans="1:12" s="19" customFormat="1" ht="16.5" customHeight="1" x14ac:dyDescent="0.2">
      <c r="A8" s="228" t="s">
        <v>45</v>
      </c>
      <c r="B8" s="225" t="s">
        <v>473</v>
      </c>
      <c r="C8" s="225" t="s">
        <v>46</v>
      </c>
      <c r="D8" s="225" t="s">
        <v>47</v>
      </c>
      <c r="E8" s="225" t="s">
        <v>48</v>
      </c>
      <c r="F8" s="225" t="s">
        <v>49</v>
      </c>
      <c r="G8" s="227" t="s">
        <v>653</v>
      </c>
      <c r="H8" s="227" t="s">
        <v>654</v>
      </c>
      <c r="I8" s="227" t="s">
        <v>909</v>
      </c>
    </row>
    <row r="9" spans="1:12" s="19" customFormat="1" ht="39.75" customHeight="1" x14ac:dyDescent="0.2">
      <c r="A9" s="228"/>
      <c r="B9" s="226"/>
      <c r="C9" s="226"/>
      <c r="D9" s="226"/>
      <c r="E9" s="226"/>
      <c r="F9" s="226"/>
      <c r="G9" s="226"/>
      <c r="H9" s="226"/>
      <c r="I9" s="226"/>
    </row>
    <row r="10" spans="1:12" s="22" customFormat="1" ht="12" customHeight="1" x14ac:dyDescent="0.2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3">
        <v>6</v>
      </c>
      <c r="G10" s="104" t="s">
        <v>474</v>
      </c>
      <c r="H10" s="105">
        <v>8</v>
      </c>
      <c r="I10" s="105">
        <v>9</v>
      </c>
    </row>
    <row r="11" spans="1:12" s="34" customFormat="1" ht="30" customHeight="1" x14ac:dyDescent="0.25">
      <c r="A11" s="99" t="s">
        <v>847</v>
      </c>
      <c r="B11" s="93" t="s">
        <v>475</v>
      </c>
      <c r="C11" s="93" t="s">
        <v>54</v>
      </c>
      <c r="D11" s="93" t="s">
        <v>54</v>
      </c>
      <c r="E11" s="93" t="s">
        <v>55</v>
      </c>
      <c r="F11" s="93" t="s">
        <v>56</v>
      </c>
      <c r="G11" s="94">
        <f>G12+G24</f>
        <v>2817.3</v>
      </c>
      <c r="H11" s="94">
        <f>H12+H24</f>
        <v>2885.9</v>
      </c>
      <c r="I11" s="94">
        <f>I12+I24</f>
        <v>2994</v>
      </c>
    </row>
    <row r="12" spans="1:12" ht="18" customHeight="1" x14ac:dyDescent="0.25">
      <c r="A12" s="99" t="s">
        <v>52</v>
      </c>
      <c r="B12" s="93" t="s">
        <v>475</v>
      </c>
      <c r="C12" s="93" t="s">
        <v>53</v>
      </c>
      <c r="D12" s="93" t="s">
        <v>54</v>
      </c>
      <c r="E12" s="93" t="s">
        <v>55</v>
      </c>
      <c r="F12" s="93" t="s">
        <v>56</v>
      </c>
      <c r="G12" s="94">
        <f>G13+G30</f>
        <v>2817.3</v>
      </c>
      <c r="H12" s="94">
        <f>H13+H30</f>
        <v>2885.9</v>
      </c>
      <c r="I12" s="94">
        <f>I13+I30</f>
        <v>2994</v>
      </c>
      <c r="J12" s="35"/>
      <c r="K12" s="35"/>
      <c r="L12" s="35"/>
    </row>
    <row r="13" spans="1:12" ht="26.25" x14ac:dyDescent="0.25">
      <c r="A13" s="99" t="s">
        <v>106</v>
      </c>
      <c r="B13" s="93" t="s">
        <v>475</v>
      </c>
      <c r="C13" s="93" t="s">
        <v>53</v>
      </c>
      <c r="D13" s="93" t="s">
        <v>107</v>
      </c>
      <c r="E13" s="93" t="s">
        <v>55</v>
      </c>
      <c r="F13" s="93" t="s">
        <v>56</v>
      </c>
      <c r="G13" s="94">
        <f>G17</f>
        <v>2718.3</v>
      </c>
      <c r="H13" s="94">
        <f>H17</f>
        <v>2786.9</v>
      </c>
      <c r="I13" s="94">
        <f>I17</f>
        <v>2895</v>
      </c>
    </row>
    <row r="14" spans="1:12" ht="39" hidden="1" x14ac:dyDescent="0.25">
      <c r="A14" s="99" t="s">
        <v>454</v>
      </c>
      <c r="B14" s="93" t="s">
        <v>475</v>
      </c>
      <c r="C14" s="93" t="s">
        <v>53</v>
      </c>
      <c r="D14" s="93" t="s">
        <v>107</v>
      </c>
      <c r="E14" s="93" t="s">
        <v>455</v>
      </c>
      <c r="F14" s="93" t="s">
        <v>56</v>
      </c>
      <c r="G14" s="94" t="e">
        <f>#REF!/1000</f>
        <v>#REF!</v>
      </c>
      <c r="H14" s="94" t="e">
        <f>#REF!/1000</f>
        <v>#REF!</v>
      </c>
      <c r="I14" s="94" t="e">
        <f>#REF!/1000</f>
        <v>#REF!</v>
      </c>
    </row>
    <row r="15" spans="1:12" ht="27.75" hidden="1" customHeight="1" x14ac:dyDescent="0.25">
      <c r="A15" s="99" t="s">
        <v>103</v>
      </c>
      <c r="B15" s="93" t="s">
        <v>475</v>
      </c>
      <c r="C15" s="93" t="s">
        <v>53</v>
      </c>
      <c r="D15" s="93" t="s">
        <v>107</v>
      </c>
      <c r="E15" s="93" t="s">
        <v>455</v>
      </c>
      <c r="F15" s="93" t="s">
        <v>76</v>
      </c>
      <c r="G15" s="94" t="e">
        <f>#REF!/1000</f>
        <v>#REF!</v>
      </c>
      <c r="H15" s="94" t="e">
        <f>#REF!/1000</f>
        <v>#REF!</v>
      </c>
      <c r="I15" s="94" t="e">
        <f>#REF!/1000</f>
        <v>#REF!</v>
      </c>
    </row>
    <row r="16" spans="1:12" ht="26.25" hidden="1" x14ac:dyDescent="0.25">
      <c r="A16" s="99" t="s">
        <v>77</v>
      </c>
      <c r="B16" s="93" t="s">
        <v>475</v>
      </c>
      <c r="C16" s="93" t="s">
        <v>53</v>
      </c>
      <c r="D16" s="93" t="s">
        <v>107</v>
      </c>
      <c r="E16" s="93" t="s">
        <v>455</v>
      </c>
      <c r="F16" s="93" t="s">
        <v>78</v>
      </c>
      <c r="G16" s="94" t="e">
        <f>#REF!/1000</f>
        <v>#REF!</v>
      </c>
      <c r="H16" s="94" t="e">
        <f>#REF!/1000</f>
        <v>#REF!</v>
      </c>
      <c r="I16" s="94" t="e">
        <f>#REF!/1000</f>
        <v>#REF!</v>
      </c>
    </row>
    <row r="17" spans="1:10" ht="26.25" x14ac:dyDescent="0.25">
      <c r="A17" s="99" t="s">
        <v>59</v>
      </c>
      <c r="B17" s="93" t="s">
        <v>475</v>
      </c>
      <c r="C17" s="93" t="s">
        <v>53</v>
      </c>
      <c r="D17" s="93" t="s">
        <v>107</v>
      </c>
      <c r="E17" s="93" t="s">
        <v>60</v>
      </c>
      <c r="F17" s="93" t="s">
        <v>56</v>
      </c>
      <c r="G17" s="94">
        <f t="shared" ref="G17:I18" si="0">G18</f>
        <v>2718.3</v>
      </c>
      <c r="H17" s="94">
        <f t="shared" si="0"/>
        <v>2786.9</v>
      </c>
      <c r="I17" s="94">
        <f t="shared" si="0"/>
        <v>2895</v>
      </c>
      <c r="J17" s="35"/>
    </row>
    <row r="18" spans="1:10" ht="27" customHeight="1" x14ac:dyDescent="0.25">
      <c r="A18" s="99" t="s">
        <v>61</v>
      </c>
      <c r="B18" s="93" t="s">
        <v>475</v>
      </c>
      <c r="C18" s="93" t="s">
        <v>53</v>
      </c>
      <c r="D18" s="93" t="s">
        <v>107</v>
      </c>
      <c r="E18" s="93" t="s">
        <v>62</v>
      </c>
      <c r="F18" s="93" t="s">
        <v>56</v>
      </c>
      <c r="G18" s="94">
        <f t="shared" si="0"/>
        <v>2718.3</v>
      </c>
      <c r="H18" s="94">
        <f t="shared" si="0"/>
        <v>2786.9</v>
      </c>
      <c r="I18" s="94">
        <f t="shared" si="0"/>
        <v>2895</v>
      </c>
    </row>
    <row r="19" spans="1:10" ht="15" x14ac:dyDescent="0.25">
      <c r="A19" s="99" t="s">
        <v>73</v>
      </c>
      <c r="B19" s="93" t="s">
        <v>475</v>
      </c>
      <c r="C19" s="93" t="s">
        <v>53</v>
      </c>
      <c r="D19" s="93" t="s">
        <v>107</v>
      </c>
      <c r="E19" s="93" t="s">
        <v>74</v>
      </c>
      <c r="F19" s="93" t="s">
        <v>56</v>
      </c>
      <c r="G19" s="94">
        <f>G20+G22</f>
        <v>2718.3</v>
      </c>
      <c r="H19" s="94">
        <f>H20+H22</f>
        <v>2786.9</v>
      </c>
      <c r="I19" s="94">
        <f>I20+I22</f>
        <v>2895</v>
      </c>
    </row>
    <row r="20" spans="1:10" ht="64.5" x14ac:dyDescent="0.25">
      <c r="A20" s="99" t="s">
        <v>65</v>
      </c>
      <c r="B20" s="93" t="s">
        <v>475</v>
      </c>
      <c r="C20" s="93" t="s">
        <v>53</v>
      </c>
      <c r="D20" s="93" t="s">
        <v>107</v>
      </c>
      <c r="E20" s="93" t="s">
        <v>74</v>
      </c>
      <c r="F20" s="93" t="s">
        <v>66</v>
      </c>
      <c r="G20" s="94">
        <f>G21</f>
        <v>2716.3</v>
      </c>
      <c r="H20" s="94">
        <f>H21</f>
        <v>2784.9</v>
      </c>
      <c r="I20" s="94">
        <f>I21</f>
        <v>2893</v>
      </c>
    </row>
    <row r="21" spans="1:10" ht="27.75" customHeight="1" x14ac:dyDescent="0.25">
      <c r="A21" s="99" t="s">
        <v>67</v>
      </c>
      <c r="B21" s="93" t="s">
        <v>475</v>
      </c>
      <c r="C21" s="93" t="s">
        <v>53</v>
      </c>
      <c r="D21" s="93" t="s">
        <v>107</v>
      </c>
      <c r="E21" s="93" t="s">
        <v>74</v>
      </c>
      <c r="F21" s="93" t="s">
        <v>68</v>
      </c>
      <c r="G21" s="94">
        <v>2716.3</v>
      </c>
      <c r="H21" s="94">
        <f>2784.9+48-48</f>
        <v>2784.9</v>
      </c>
      <c r="I21" s="94">
        <f>2893+48-48</f>
        <v>2893</v>
      </c>
    </row>
    <row r="22" spans="1:10" ht="15.75" customHeight="1" x14ac:dyDescent="0.25">
      <c r="A22" s="99" t="s">
        <v>79</v>
      </c>
      <c r="B22" s="93" t="s">
        <v>475</v>
      </c>
      <c r="C22" s="93" t="s">
        <v>53</v>
      </c>
      <c r="D22" s="93" t="s">
        <v>107</v>
      </c>
      <c r="E22" s="93" t="s">
        <v>74</v>
      </c>
      <c r="F22" s="93" t="s">
        <v>80</v>
      </c>
      <c r="G22" s="94">
        <f>G23</f>
        <v>2</v>
      </c>
      <c r="H22" s="94">
        <f>H23</f>
        <v>2</v>
      </c>
      <c r="I22" s="94">
        <f>I23</f>
        <v>2</v>
      </c>
    </row>
    <row r="23" spans="1:10" ht="13.5" customHeight="1" x14ac:dyDescent="0.25">
      <c r="A23" s="106" t="s">
        <v>81</v>
      </c>
      <c r="B23" s="93" t="s">
        <v>475</v>
      </c>
      <c r="C23" s="93" t="s">
        <v>53</v>
      </c>
      <c r="D23" s="93" t="s">
        <v>107</v>
      </c>
      <c r="E23" s="93" t="s">
        <v>74</v>
      </c>
      <c r="F23" s="93" t="s">
        <v>82</v>
      </c>
      <c r="G23" s="94">
        <v>2</v>
      </c>
      <c r="H23" s="94">
        <v>2</v>
      </c>
      <c r="I23" s="94">
        <v>2</v>
      </c>
    </row>
    <row r="24" spans="1:10" ht="14.25" hidden="1" customHeight="1" x14ac:dyDescent="0.25">
      <c r="A24" s="99" t="s">
        <v>330</v>
      </c>
      <c r="B24" s="93" t="s">
        <v>475</v>
      </c>
      <c r="C24" s="93" t="s">
        <v>111</v>
      </c>
      <c r="D24" s="93" t="s">
        <v>54</v>
      </c>
      <c r="E24" s="93" t="s">
        <v>55</v>
      </c>
      <c r="F24" s="93" t="s">
        <v>56</v>
      </c>
      <c r="G24" s="94">
        <f>G25</f>
        <v>0</v>
      </c>
      <c r="H24" s="151"/>
      <c r="I24" s="151"/>
    </row>
    <row r="25" spans="1:10" ht="24.75" hidden="1" customHeight="1" x14ac:dyDescent="0.25">
      <c r="A25" s="99" t="s">
        <v>383</v>
      </c>
      <c r="B25" s="93" t="s">
        <v>475</v>
      </c>
      <c r="C25" s="93" t="s">
        <v>111</v>
      </c>
      <c r="D25" s="93" t="s">
        <v>99</v>
      </c>
      <c r="E25" s="93" t="s">
        <v>55</v>
      </c>
      <c r="F25" s="93" t="s">
        <v>56</v>
      </c>
      <c r="G25" s="94">
        <f>G26</f>
        <v>0</v>
      </c>
      <c r="H25" s="151"/>
      <c r="I25" s="151"/>
    </row>
    <row r="26" spans="1:10" ht="26.25" hidden="1" customHeight="1" x14ac:dyDescent="0.25">
      <c r="A26" s="99" t="s">
        <v>476</v>
      </c>
      <c r="B26" s="93" t="s">
        <v>475</v>
      </c>
      <c r="C26" s="93" t="s">
        <v>111</v>
      </c>
      <c r="D26" s="93" t="s">
        <v>99</v>
      </c>
      <c r="E26" s="93" t="s">
        <v>134</v>
      </c>
      <c r="F26" s="93" t="s">
        <v>56</v>
      </c>
      <c r="G26" s="94">
        <f>G27</f>
        <v>0</v>
      </c>
      <c r="H26" s="151"/>
      <c r="I26" s="151"/>
    </row>
    <row r="27" spans="1:10" ht="75.75" hidden="1" customHeight="1" x14ac:dyDescent="0.25">
      <c r="A27" s="99" t="s">
        <v>138</v>
      </c>
      <c r="B27" s="93" t="s">
        <v>475</v>
      </c>
      <c r="C27" s="93" t="s">
        <v>111</v>
      </c>
      <c r="D27" s="93" t="s">
        <v>99</v>
      </c>
      <c r="E27" s="93" t="s">
        <v>139</v>
      </c>
      <c r="F27" s="93" t="s">
        <v>56</v>
      </c>
      <c r="G27" s="94">
        <f>G28</f>
        <v>0</v>
      </c>
      <c r="H27" s="151"/>
      <c r="I27" s="151"/>
    </row>
    <row r="28" spans="1:10" ht="30" hidden="1" customHeight="1" x14ac:dyDescent="0.25">
      <c r="A28" s="99" t="s">
        <v>75</v>
      </c>
      <c r="B28" s="93" t="s">
        <v>475</v>
      </c>
      <c r="C28" s="93" t="s">
        <v>111</v>
      </c>
      <c r="D28" s="93" t="s">
        <v>99</v>
      </c>
      <c r="E28" s="93" t="s">
        <v>140</v>
      </c>
      <c r="F28" s="93" t="s">
        <v>76</v>
      </c>
      <c r="G28" s="94">
        <f>G29</f>
        <v>0</v>
      </c>
      <c r="H28" s="151"/>
      <c r="I28" s="151"/>
    </row>
    <row r="29" spans="1:10" ht="27" hidden="1" customHeight="1" x14ac:dyDescent="0.25">
      <c r="A29" s="99" t="s">
        <v>77</v>
      </c>
      <c r="B29" s="93" t="s">
        <v>475</v>
      </c>
      <c r="C29" s="93" t="s">
        <v>111</v>
      </c>
      <c r="D29" s="93" t="s">
        <v>99</v>
      </c>
      <c r="E29" s="93" t="s">
        <v>140</v>
      </c>
      <c r="F29" s="93" t="s">
        <v>78</v>
      </c>
      <c r="G29" s="94">
        <f>30-30</f>
        <v>0</v>
      </c>
      <c r="H29" s="151"/>
      <c r="I29" s="151"/>
    </row>
    <row r="30" spans="1:10" ht="15" x14ac:dyDescent="0.25">
      <c r="A30" s="99" t="s">
        <v>116</v>
      </c>
      <c r="B30" s="93" t="s">
        <v>475</v>
      </c>
      <c r="C30" s="93" t="s">
        <v>53</v>
      </c>
      <c r="D30" s="93" t="s">
        <v>117</v>
      </c>
      <c r="E30" s="93" t="s">
        <v>55</v>
      </c>
      <c r="F30" s="93" t="s">
        <v>56</v>
      </c>
      <c r="G30" s="94">
        <f>G31</f>
        <v>99</v>
      </c>
      <c r="H30" s="94">
        <f t="shared" ref="H30:I34" si="1">H31</f>
        <v>99</v>
      </c>
      <c r="I30" s="94">
        <f t="shared" si="1"/>
        <v>99</v>
      </c>
    </row>
    <row r="31" spans="1:10" ht="15" x14ac:dyDescent="0.25">
      <c r="A31" s="99" t="s">
        <v>118</v>
      </c>
      <c r="B31" s="93" t="s">
        <v>475</v>
      </c>
      <c r="C31" s="93" t="s">
        <v>53</v>
      </c>
      <c r="D31" s="93" t="s">
        <v>117</v>
      </c>
      <c r="E31" s="93" t="s">
        <v>119</v>
      </c>
      <c r="F31" s="93" t="s">
        <v>56</v>
      </c>
      <c r="G31" s="94">
        <f>G32</f>
        <v>99</v>
      </c>
      <c r="H31" s="94">
        <f t="shared" si="1"/>
        <v>99</v>
      </c>
      <c r="I31" s="94">
        <f t="shared" si="1"/>
        <v>99</v>
      </c>
    </row>
    <row r="32" spans="1:10" ht="15" x14ac:dyDescent="0.25">
      <c r="A32" s="99" t="s">
        <v>120</v>
      </c>
      <c r="B32" s="93" t="s">
        <v>475</v>
      </c>
      <c r="C32" s="93" t="s">
        <v>53</v>
      </c>
      <c r="D32" s="93" t="s">
        <v>117</v>
      </c>
      <c r="E32" s="93" t="s">
        <v>1046</v>
      </c>
      <c r="F32" s="93" t="s">
        <v>56</v>
      </c>
      <c r="G32" s="94">
        <f>G33</f>
        <v>99</v>
      </c>
      <c r="H32" s="94">
        <f t="shared" si="1"/>
        <v>99</v>
      </c>
      <c r="I32" s="94">
        <f t="shared" si="1"/>
        <v>99</v>
      </c>
    </row>
    <row r="33" spans="1:9" ht="26.25" x14ac:dyDescent="0.25">
      <c r="A33" s="99" t="s">
        <v>884</v>
      </c>
      <c r="B33" s="93" t="s">
        <v>475</v>
      </c>
      <c r="C33" s="93" t="s">
        <v>53</v>
      </c>
      <c r="D33" s="93" t="s">
        <v>117</v>
      </c>
      <c r="E33" s="93" t="s">
        <v>1047</v>
      </c>
      <c r="F33" s="93" t="s">
        <v>56</v>
      </c>
      <c r="G33" s="94">
        <f>G34</f>
        <v>99</v>
      </c>
      <c r="H33" s="94">
        <f t="shared" si="1"/>
        <v>99</v>
      </c>
      <c r="I33" s="94">
        <f t="shared" si="1"/>
        <v>99</v>
      </c>
    </row>
    <row r="34" spans="1:9" ht="15" x14ac:dyDescent="0.25">
      <c r="A34" s="99" t="s">
        <v>79</v>
      </c>
      <c r="B34" s="93" t="s">
        <v>475</v>
      </c>
      <c r="C34" s="93" t="s">
        <v>53</v>
      </c>
      <c r="D34" s="93" t="s">
        <v>117</v>
      </c>
      <c r="E34" s="93" t="s">
        <v>1047</v>
      </c>
      <c r="F34" s="93" t="s">
        <v>80</v>
      </c>
      <c r="G34" s="94">
        <f>G35</f>
        <v>99</v>
      </c>
      <c r="H34" s="94">
        <f t="shared" si="1"/>
        <v>99</v>
      </c>
      <c r="I34" s="94">
        <f t="shared" si="1"/>
        <v>99</v>
      </c>
    </row>
    <row r="35" spans="1:9" ht="15" x14ac:dyDescent="0.25">
      <c r="A35" s="99" t="s">
        <v>124</v>
      </c>
      <c r="B35" s="93" t="s">
        <v>475</v>
      </c>
      <c r="C35" s="93" t="s">
        <v>53</v>
      </c>
      <c r="D35" s="93" t="s">
        <v>117</v>
      </c>
      <c r="E35" s="93" t="s">
        <v>1047</v>
      </c>
      <c r="F35" s="93" t="s">
        <v>125</v>
      </c>
      <c r="G35" s="94">
        <v>99</v>
      </c>
      <c r="H35" s="94">
        <v>99</v>
      </c>
      <c r="I35" s="94">
        <v>99</v>
      </c>
    </row>
    <row r="36" spans="1:9" ht="15" hidden="1" x14ac:dyDescent="0.25">
      <c r="A36" s="99" t="s">
        <v>464</v>
      </c>
      <c r="B36" s="93" t="s">
        <v>475</v>
      </c>
      <c r="C36" s="93" t="s">
        <v>127</v>
      </c>
      <c r="D36" s="93" t="s">
        <v>54</v>
      </c>
      <c r="E36" s="93" t="s">
        <v>55</v>
      </c>
      <c r="F36" s="93" t="s">
        <v>56</v>
      </c>
      <c r="G36" s="94">
        <f>G37</f>
        <v>0</v>
      </c>
      <c r="H36" s="151"/>
      <c r="I36" s="151"/>
    </row>
    <row r="37" spans="1:9" ht="16.5" hidden="1" customHeight="1" x14ac:dyDescent="0.25">
      <c r="A37" s="99" t="s">
        <v>465</v>
      </c>
      <c r="B37" s="93" t="s">
        <v>475</v>
      </c>
      <c r="C37" s="93" t="s">
        <v>127</v>
      </c>
      <c r="D37" s="93" t="s">
        <v>53</v>
      </c>
      <c r="E37" s="93" t="s">
        <v>55</v>
      </c>
      <c r="F37" s="93" t="s">
        <v>56</v>
      </c>
      <c r="G37" s="94">
        <f>G38</f>
        <v>0</v>
      </c>
      <c r="H37" s="151"/>
      <c r="I37" s="151"/>
    </row>
    <row r="38" spans="1:9" ht="16.5" hidden="1" customHeight="1" x14ac:dyDescent="0.25">
      <c r="A38" s="99" t="s">
        <v>466</v>
      </c>
      <c r="B38" s="93" t="s">
        <v>475</v>
      </c>
      <c r="C38" s="93" t="s">
        <v>127</v>
      </c>
      <c r="D38" s="93" t="s">
        <v>53</v>
      </c>
      <c r="E38" s="93" t="s">
        <v>467</v>
      </c>
      <c r="F38" s="93" t="s">
        <v>56</v>
      </c>
      <c r="G38" s="94">
        <f>G39</f>
        <v>0</v>
      </c>
      <c r="H38" s="151"/>
      <c r="I38" s="151"/>
    </row>
    <row r="39" spans="1:9" ht="26.25" hidden="1" x14ac:dyDescent="0.25">
      <c r="A39" s="99" t="s">
        <v>468</v>
      </c>
      <c r="B39" s="93" t="s">
        <v>475</v>
      </c>
      <c r="C39" s="93" t="s">
        <v>127</v>
      </c>
      <c r="D39" s="93" t="s">
        <v>53</v>
      </c>
      <c r="E39" s="93" t="s">
        <v>469</v>
      </c>
      <c r="F39" s="93" t="s">
        <v>56</v>
      </c>
      <c r="G39" s="94">
        <f>G40</f>
        <v>0</v>
      </c>
      <c r="H39" s="151"/>
      <c r="I39" s="151"/>
    </row>
    <row r="40" spans="1:9" ht="15" hidden="1" x14ac:dyDescent="0.25">
      <c r="A40" s="99" t="s">
        <v>470</v>
      </c>
      <c r="B40" s="93" t="s">
        <v>475</v>
      </c>
      <c r="C40" s="93" t="s">
        <v>127</v>
      </c>
      <c r="D40" s="93" t="s">
        <v>53</v>
      </c>
      <c r="E40" s="93" t="s">
        <v>469</v>
      </c>
      <c r="F40" s="93" t="s">
        <v>471</v>
      </c>
      <c r="G40" s="94"/>
      <c r="H40" s="151"/>
      <c r="I40" s="151"/>
    </row>
    <row r="41" spans="1:9" s="34" customFormat="1" ht="26.25" customHeight="1" x14ac:dyDescent="0.25">
      <c r="A41" s="99" t="s">
        <v>848</v>
      </c>
      <c r="B41" s="93" t="s">
        <v>477</v>
      </c>
      <c r="C41" s="93" t="s">
        <v>54</v>
      </c>
      <c r="D41" s="93" t="s">
        <v>54</v>
      </c>
      <c r="E41" s="93" t="s">
        <v>55</v>
      </c>
      <c r="F41" s="93" t="s">
        <v>56</v>
      </c>
      <c r="G41" s="94">
        <f>G42</f>
        <v>653.70000000000005</v>
      </c>
      <c r="H41" s="94">
        <f>H42</f>
        <v>677.2</v>
      </c>
      <c r="I41" s="94">
        <f>I42</f>
        <v>680.8</v>
      </c>
    </row>
    <row r="42" spans="1:9" ht="18" customHeight="1" x14ac:dyDescent="0.25">
      <c r="A42" s="99" t="s">
        <v>52</v>
      </c>
      <c r="B42" s="93" t="s">
        <v>477</v>
      </c>
      <c r="C42" s="93" t="s">
        <v>53</v>
      </c>
      <c r="D42" s="93" t="s">
        <v>54</v>
      </c>
      <c r="E42" s="93" t="s">
        <v>55</v>
      </c>
      <c r="F42" s="93" t="s">
        <v>56</v>
      </c>
      <c r="G42" s="94">
        <f>G49</f>
        <v>653.70000000000005</v>
      </c>
      <c r="H42" s="94">
        <f>H49</f>
        <v>677.2</v>
      </c>
      <c r="I42" s="94">
        <f>I49</f>
        <v>680.8</v>
      </c>
    </row>
    <row r="43" spans="1:9" ht="28.5" hidden="1" customHeight="1" x14ac:dyDescent="0.25">
      <c r="A43" s="99" t="s">
        <v>478</v>
      </c>
      <c r="B43" s="93" t="s">
        <v>477</v>
      </c>
      <c r="C43" s="93" t="s">
        <v>53</v>
      </c>
      <c r="D43" s="93" t="s">
        <v>58</v>
      </c>
      <c r="E43" s="93" t="s">
        <v>55</v>
      </c>
      <c r="F43" s="93" t="s">
        <v>56</v>
      </c>
      <c r="G43" s="94">
        <f>G44</f>
        <v>0</v>
      </c>
      <c r="H43" s="94">
        <f t="shared" ref="H43:I47" si="2">H44</f>
        <v>0</v>
      </c>
      <c r="I43" s="94">
        <f t="shared" si="2"/>
        <v>0</v>
      </c>
    </row>
    <row r="44" spans="1:9" ht="26.25" hidden="1" customHeight="1" x14ac:dyDescent="0.25">
      <c r="A44" s="99" t="s">
        <v>59</v>
      </c>
      <c r="B44" s="93" t="s">
        <v>477</v>
      </c>
      <c r="C44" s="93" t="s">
        <v>53</v>
      </c>
      <c r="D44" s="93" t="s">
        <v>58</v>
      </c>
      <c r="E44" s="93" t="s">
        <v>60</v>
      </c>
      <c r="F44" s="93" t="s">
        <v>56</v>
      </c>
      <c r="G44" s="94">
        <f>G45</f>
        <v>0</v>
      </c>
      <c r="H44" s="94">
        <f t="shared" si="2"/>
        <v>0</v>
      </c>
      <c r="I44" s="94">
        <f t="shared" si="2"/>
        <v>0</v>
      </c>
    </row>
    <row r="45" spans="1:9" ht="18" hidden="1" customHeight="1" x14ac:dyDescent="0.25">
      <c r="A45" s="99" t="s">
        <v>61</v>
      </c>
      <c r="B45" s="93" t="s">
        <v>477</v>
      </c>
      <c r="C45" s="93" t="s">
        <v>53</v>
      </c>
      <c r="D45" s="93" t="s">
        <v>58</v>
      </c>
      <c r="E45" s="93" t="s">
        <v>62</v>
      </c>
      <c r="F45" s="93" t="s">
        <v>56</v>
      </c>
      <c r="G45" s="94">
        <f>G46</f>
        <v>0</v>
      </c>
      <c r="H45" s="94">
        <f t="shared" si="2"/>
        <v>0</v>
      </c>
      <c r="I45" s="94">
        <f t="shared" si="2"/>
        <v>0</v>
      </c>
    </row>
    <row r="46" spans="1:9" ht="18" hidden="1" customHeight="1" x14ac:dyDescent="0.25">
      <c r="A46" s="99" t="s">
        <v>63</v>
      </c>
      <c r="B46" s="93" t="s">
        <v>477</v>
      </c>
      <c r="C46" s="93" t="s">
        <v>53</v>
      </c>
      <c r="D46" s="93" t="s">
        <v>58</v>
      </c>
      <c r="E46" s="93" t="s">
        <v>64</v>
      </c>
      <c r="F46" s="93" t="s">
        <v>56</v>
      </c>
      <c r="G46" s="94">
        <f>G47</f>
        <v>0</v>
      </c>
      <c r="H46" s="94">
        <f t="shared" si="2"/>
        <v>0</v>
      </c>
      <c r="I46" s="94">
        <f t="shared" si="2"/>
        <v>0</v>
      </c>
    </row>
    <row r="47" spans="1:9" ht="55.5" hidden="1" customHeight="1" x14ac:dyDescent="0.25">
      <c r="A47" s="99" t="s">
        <v>65</v>
      </c>
      <c r="B47" s="93" t="s">
        <v>477</v>
      </c>
      <c r="C47" s="93" t="s">
        <v>53</v>
      </c>
      <c r="D47" s="93" t="s">
        <v>58</v>
      </c>
      <c r="E47" s="93" t="s">
        <v>64</v>
      </c>
      <c r="F47" s="93" t="s">
        <v>66</v>
      </c>
      <c r="G47" s="94">
        <f>G48</f>
        <v>0</v>
      </c>
      <c r="H47" s="94">
        <f t="shared" si="2"/>
        <v>0</v>
      </c>
      <c r="I47" s="94">
        <f t="shared" si="2"/>
        <v>0</v>
      </c>
    </row>
    <row r="48" spans="1:9" ht="29.25" hidden="1" customHeight="1" x14ac:dyDescent="0.25">
      <c r="A48" s="99" t="s">
        <v>67</v>
      </c>
      <c r="B48" s="93" t="s">
        <v>477</v>
      </c>
      <c r="C48" s="93" t="s">
        <v>53</v>
      </c>
      <c r="D48" s="93" t="s">
        <v>58</v>
      </c>
      <c r="E48" s="93" t="s">
        <v>64</v>
      </c>
      <c r="F48" s="93" t="s">
        <v>68</v>
      </c>
      <c r="G48" s="94">
        <v>0</v>
      </c>
      <c r="H48" s="94">
        <v>0</v>
      </c>
      <c r="I48" s="94">
        <v>0</v>
      </c>
    </row>
    <row r="49" spans="1:9" ht="26.25" x14ac:dyDescent="0.25">
      <c r="A49" s="99" t="s">
        <v>106</v>
      </c>
      <c r="B49" s="93" t="s">
        <v>477</v>
      </c>
      <c r="C49" s="93" t="s">
        <v>53</v>
      </c>
      <c r="D49" s="93" t="s">
        <v>107</v>
      </c>
      <c r="E49" s="93" t="s">
        <v>55</v>
      </c>
      <c r="F49" s="93" t="s">
        <v>56</v>
      </c>
      <c r="G49" s="94">
        <f>G50</f>
        <v>653.70000000000005</v>
      </c>
      <c r="H49" s="94">
        <f t="shared" ref="H49:I53" si="3">H50</f>
        <v>677.2</v>
      </c>
      <c r="I49" s="94">
        <f t="shared" si="3"/>
        <v>680.8</v>
      </c>
    </row>
    <row r="50" spans="1:9" ht="26.25" x14ac:dyDescent="0.25">
      <c r="A50" s="99" t="s">
        <v>59</v>
      </c>
      <c r="B50" s="93" t="s">
        <v>477</v>
      </c>
      <c r="C50" s="93" t="s">
        <v>53</v>
      </c>
      <c r="D50" s="93" t="s">
        <v>107</v>
      </c>
      <c r="E50" s="93" t="s">
        <v>60</v>
      </c>
      <c r="F50" s="93" t="s">
        <v>56</v>
      </c>
      <c r="G50" s="94">
        <f>G51</f>
        <v>653.70000000000005</v>
      </c>
      <c r="H50" s="94">
        <f t="shared" si="3"/>
        <v>677.2</v>
      </c>
      <c r="I50" s="94">
        <f t="shared" si="3"/>
        <v>680.8</v>
      </c>
    </row>
    <row r="51" spans="1:9" ht="26.25" x14ac:dyDescent="0.25">
      <c r="A51" s="99" t="s">
        <v>61</v>
      </c>
      <c r="B51" s="93" t="s">
        <v>477</v>
      </c>
      <c r="C51" s="93" t="s">
        <v>53</v>
      </c>
      <c r="D51" s="93" t="s">
        <v>107</v>
      </c>
      <c r="E51" s="93" t="s">
        <v>62</v>
      </c>
      <c r="F51" s="93" t="s">
        <v>56</v>
      </c>
      <c r="G51" s="94">
        <f>G52</f>
        <v>653.70000000000005</v>
      </c>
      <c r="H51" s="94">
        <f t="shared" si="3"/>
        <v>677.2</v>
      </c>
      <c r="I51" s="94">
        <f t="shared" si="3"/>
        <v>680.8</v>
      </c>
    </row>
    <row r="52" spans="1:9" ht="26.25" x14ac:dyDescent="0.25">
      <c r="A52" s="99" t="s">
        <v>108</v>
      </c>
      <c r="B52" s="93" t="s">
        <v>477</v>
      </c>
      <c r="C52" s="93" t="s">
        <v>53</v>
      </c>
      <c r="D52" s="93" t="s">
        <v>107</v>
      </c>
      <c r="E52" s="93" t="s">
        <v>109</v>
      </c>
      <c r="F52" s="93" t="s">
        <v>56</v>
      </c>
      <c r="G52" s="94">
        <f>G53</f>
        <v>653.70000000000005</v>
      </c>
      <c r="H52" s="94">
        <f t="shared" si="3"/>
        <v>677.2</v>
      </c>
      <c r="I52" s="94">
        <f t="shared" si="3"/>
        <v>680.8</v>
      </c>
    </row>
    <row r="53" spans="1:9" ht="64.5" x14ac:dyDescent="0.25">
      <c r="A53" s="99" t="s">
        <v>65</v>
      </c>
      <c r="B53" s="93" t="s">
        <v>477</v>
      </c>
      <c r="C53" s="93" t="s">
        <v>53</v>
      </c>
      <c r="D53" s="93" t="s">
        <v>107</v>
      </c>
      <c r="E53" s="93" t="s">
        <v>109</v>
      </c>
      <c r="F53" s="93" t="s">
        <v>66</v>
      </c>
      <c r="G53" s="94">
        <f>G54</f>
        <v>653.70000000000005</v>
      </c>
      <c r="H53" s="94">
        <f t="shared" si="3"/>
        <v>677.2</v>
      </c>
      <c r="I53" s="94">
        <f t="shared" si="3"/>
        <v>680.8</v>
      </c>
    </row>
    <row r="54" spans="1:9" ht="26.25" x14ac:dyDescent="0.25">
      <c r="A54" s="99" t="s">
        <v>67</v>
      </c>
      <c r="B54" s="93" t="s">
        <v>477</v>
      </c>
      <c r="C54" s="93" t="s">
        <v>53</v>
      </c>
      <c r="D54" s="93" t="s">
        <v>107</v>
      </c>
      <c r="E54" s="93" t="s">
        <v>109</v>
      </c>
      <c r="F54" s="93" t="s">
        <v>68</v>
      </c>
      <c r="G54" s="94">
        <v>653.70000000000005</v>
      </c>
      <c r="H54" s="94">
        <v>677.2</v>
      </c>
      <c r="I54" s="94">
        <v>680.8</v>
      </c>
    </row>
    <row r="55" spans="1:9" s="34" customFormat="1" ht="26.25" x14ac:dyDescent="0.25">
      <c r="A55" s="99" t="s">
        <v>849</v>
      </c>
      <c r="B55" s="93" t="s">
        <v>479</v>
      </c>
      <c r="C55" s="93" t="s">
        <v>54</v>
      </c>
      <c r="D55" s="93" t="s">
        <v>54</v>
      </c>
      <c r="E55" s="93" t="s">
        <v>55</v>
      </c>
      <c r="F55" s="93" t="s">
        <v>56</v>
      </c>
      <c r="G55" s="94">
        <f>G56+G284+G294+G381+G477+G659+G782+G830+G816+G766</f>
        <v>79285.299999999988</v>
      </c>
      <c r="H55" s="94">
        <f>H56+H284+H294+H381+H477+H659+H782+H830</f>
        <v>64729.7</v>
      </c>
      <c r="I55" s="94">
        <f>I56+I284+I294+I381+I477+I659+I782+I830</f>
        <v>65781.599999999991</v>
      </c>
    </row>
    <row r="56" spans="1:9" s="18" customFormat="1" ht="15" x14ac:dyDescent="0.25">
      <c r="A56" s="99" t="s">
        <v>52</v>
      </c>
      <c r="B56" s="93" t="s">
        <v>479</v>
      </c>
      <c r="C56" s="93" t="s">
        <v>53</v>
      </c>
      <c r="D56" s="93" t="s">
        <v>54</v>
      </c>
      <c r="E56" s="93" t="s">
        <v>55</v>
      </c>
      <c r="F56" s="93" t="s">
        <v>56</v>
      </c>
      <c r="G56" s="94">
        <f>G60+G66+G132+G121</f>
        <v>22490.199999999997</v>
      </c>
      <c r="H56" s="94">
        <f>H60+H66+H132+H121</f>
        <v>20077.3</v>
      </c>
      <c r="I56" s="94">
        <f>I60+I66+I132+I121</f>
        <v>20614.799999999996</v>
      </c>
    </row>
    <row r="57" spans="1:9" ht="15" hidden="1" x14ac:dyDescent="0.25">
      <c r="A57" s="99" t="s">
        <v>480</v>
      </c>
      <c r="B57" s="93" t="s">
        <v>479</v>
      </c>
      <c r="C57" s="93" t="s">
        <v>53</v>
      </c>
      <c r="D57" s="93" t="s">
        <v>70</v>
      </c>
      <c r="E57" s="93" t="s">
        <v>55</v>
      </c>
      <c r="F57" s="93" t="s">
        <v>56</v>
      </c>
      <c r="G57" s="94">
        <f>G58</f>
        <v>0</v>
      </c>
      <c r="H57" s="151"/>
      <c r="I57" s="151"/>
    </row>
    <row r="58" spans="1:9" ht="26.25" hidden="1" x14ac:dyDescent="0.25">
      <c r="A58" s="99" t="s">
        <v>59</v>
      </c>
      <c r="B58" s="93" t="s">
        <v>479</v>
      </c>
      <c r="C58" s="93" t="s">
        <v>53</v>
      </c>
      <c r="D58" s="93" t="s">
        <v>70</v>
      </c>
      <c r="E58" s="93" t="s">
        <v>60</v>
      </c>
      <c r="F58" s="93" t="s">
        <v>56</v>
      </c>
      <c r="G58" s="94">
        <f>G59</f>
        <v>0</v>
      </c>
      <c r="H58" s="151"/>
      <c r="I58" s="151"/>
    </row>
    <row r="59" spans="1:9" ht="26.25" hidden="1" x14ac:dyDescent="0.25">
      <c r="A59" s="99" t="s">
        <v>61</v>
      </c>
      <c r="B59" s="93" t="s">
        <v>479</v>
      </c>
      <c r="C59" s="93" t="s">
        <v>53</v>
      </c>
      <c r="D59" s="93" t="s">
        <v>70</v>
      </c>
      <c r="E59" s="93" t="s">
        <v>62</v>
      </c>
      <c r="F59" s="93" t="s">
        <v>56</v>
      </c>
      <c r="G59" s="94"/>
      <c r="H59" s="151"/>
      <c r="I59" s="151"/>
    </row>
    <row r="60" spans="1:9" ht="29.25" customHeight="1" x14ac:dyDescent="0.25">
      <c r="A60" s="99" t="s">
        <v>57</v>
      </c>
      <c r="B60" s="93" t="s">
        <v>479</v>
      </c>
      <c r="C60" s="93" t="s">
        <v>53</v>
      </c>
      <c r="D60" s="93" t="s">
        <v>58</v>
      </c>
      <c r="E60" s="93" t="s">
        <v>55</v>
      </c>
      <c r="F60" s="93" t="s">
        <v>56</v>
      </c>
      <c r="G60" s="94">
        <f t="shared" ref="G60:I62" si="4">G61</f>
        <v>1710</v>
      </c>
      <c r="H60" s="94">
        <f t="shared" si="4"/>
        <v>1773.6</v>
      </c>
      <c r="I60" s="94">
        <f t="shared" si="4"/>
        <v>1839.2</v>
      </c>
    </row>
    <row r="61" spans="1:9" ht="29.25" customHeight="1" x14ac:dyDescent="0.25">
      <c r="A61" s="99" t="s">
        <v>59</v>
      </c>
      <c r="B61" s="93" t="s">
        <v>479</v>
      </c>
      <c r="C61" s="93" t="s">
        <v>53</v>
      </c>
      <c r="D61" s="93" t="s">
        <v>58</v>
      </c>
      <c r="E61" s="93" t="s">
        <v>60</v>
      </c>
      <c r="F61" s="93" t="s">
        <v>56</v>
      </c>
      <c r="G61" s="94">
        <f t="shared" si="4"/>
        <v>1710</v>
      </c>
      <c r="H61" s="94">
        <f t="shared" si="4"/>
        <v>1773.6</v>
      </c>
      <c r="I61" s="94">
        <f t="shared" si="4"/>
        <v>1839.2</v>
      </c>
    </row>
    <row r="62" spans="1:9" ht="29.25" customHeight="1" x14ac:dyDescent="0.25">
      <c r="A62" s="99" t="s">
        <v>61</v>
      </c>
      <c r="B62" s="93" t="s">
        <v>479</v>
      </c>
      <c r="C62" s="93" t="s">
        <v>53</v>
      </c>
      <c r="D62" s="93" t="s">
        <v>58</v>
      </c>
      <c r="E62" s="93" t="s">
        <v>62</v>
      </c>
      <c r="F62" s="93" t="s">
        <v>56</v>
      </c>
      <c r="G62" s="94">
        <f t="shared" si="4"/>
        <v>1710</v>
      </c>
      <c r="H62" s="94">
        <f t="shared" si="4"/>
        <v>1773.6</v>
      </c>
      <c r="I62" s="94">
        <f t="shared" si="4"/>
        <v>1839.2</v>
      </c>
    </row>
    <row r="63" spans="1:9" ht="29.25" customHeight="1" x14ac:dyDescent="0.25">
      <c r="A63" s="99" t="s">
        <v>885</v>
      </c>
      <c r="B63" s="93" t="s">
        <v>479</v>
      </c>
      <c r="C63" s="93" t="s">
        <v>53</v>
      </c>
      <c r="D63" s="93" t="s">
        <v>58</v>
      </c>
      <c r="E63" s="93" t="s">
        <v>64</v>
      </c>
      <c r="F63" s="93" t="s">
        <v>56</v>
      </c>
      <c r="G63" s="94">
        <f>G64</f>
        <v>1710</v>
      </c>
      <c r="H63" s="94">
        <f t="shared" ref="H63:I64" si="5">H64</f>
        <v>1773.6</v>
      </c>
      <c r="I63" s="94">
        <f t="shared" si="5"/>
        <v>1839.2</v>
      </c>
    </row>
    <row r="64" spans="1:9" ht="71.25" customHeight="1" x14ac:dyDescent="0.25">
      <c r="A64" s="99" t="s">
        <v>65</v>
      </c>
      <c r="B64" s="93" t="s">
        <v>479</v>
      </c>
      <c r="C64" s="93" t="s">
        <v>53</v>
      </c>
      <c r="D64" s="93" t="s">
        <v>58</v>
      </c>
      <c r="E64" s="93" t="s">
        <v>64</v>
      </c>
      <c r="F64" s="93" t="s">
        <v>66</v>
      </c>
      <c r="G64" s="94">
        <f>G65</f>
        <v>1710</v>
      </c>
      <c r="H64" s="94">
        <f t="shared" si="5"/>
        <v>1773.6</v>
      </c>
      <c r="I64" s="94">
        <f t="shared" si="5"/>
        <v>1839.2</v>
      </c>
    </row>
    <row r="65" spans="1:10" ht="26.25" customHeight="1" x14ac:dyDescent="0.25">
      <c r="A65" s="99" t="s">
        <v>67</v>
      </c>
      <c r="B65" s="93" t="s">
        <v>479</v>
      </c>
      <c r="C65" s="93" t="s">
        <v>53</v>
      </c>
      <c r="D65" s="93" t="s">
        <v>58</v>
      </c>
      <c r="E65" s="93" t="s">
        <v>64</v>
      </c>
      <c r="F65" s="93" t="s">
        <v>68</v>
      </c>
      <c r="G65" s="94">
        <v>1710</v>
      </c>
      <c r="H65" s="94">
        <v>1773.6</v>
      </c>
      <c r="I65" s="94">
        <v>1839.2</v>
      </c>
    </row>
    <row r="66" spans="1:10" ht="42" customHeight="1" x14ac:dyDescent="0.25">
      <c r="A66" s="99" t="s">
        <v>69</v>
      </c>
      <c r="B66" s="93" t="s">
        <v>479</v>
      </c>
      <c r="C66" s="93" t="s">
        <v>53</v>
      </c>
      <c r="D66" s="93" t="s">
        <v>70</v>
      </c>
      <c r="E66" s="93" t="s">
        <v>55</v>
      </c>
      <c r="F66" s="93" t="s">
        <v>56</v>
      </c>
      <c r="G66" s="94">
        <f t="shared" ref="G66:I67" si="6">G67</f>
        <v>10711.299999999997</v>
      </c>
      <c r="H66" s="94">
        <f t="shared" si="6"/>
        <v>10874.099999999999</v>
      </c>
      <c r="I66" s="94">
        <f t="shared" si="6"/>
        <v>11212.099999999997</v>
      </c>
    </row>
    <row r="67" spans="1:10" ht="29.25" customHeight="1" x14ac:dyDescent="0.25">
      <c r="A67" s="99" t="s">
        <v>59</v>
      </c>
      <c r="B67" s="93" t="s">
        <v>479</v>
      </c>
      <c r="C67" s="93" t="s">
        <v>53</v>
      </c>
      <c r="D67" s="93" t="s">
        <v>70</v>
      </c>
      <c r="E67" s="93" t="s">
        <v>60</v>
      </c>
      <c r="F67" s="93" t="s">
        <v>56</v>
      </c>
      <c r="G67" s="94">
        <f t="shared" si="6"/>
        <v>10711.299999999997</v>
      </c>
      <c r="H67" s="94">
        <f t="shared" si="6"/>
        <v>10874.099999999999</v>
      </c>
      <c r="I67" s="94">
        <f t="shared" si="6"/>
        <v>11212.099999999997</v>
      </c>
    </row>
    <row r="68" spans="1:10" ht="28.5" customHeight="1" x14ac:dyDescent="0.25">
      <c r="A68" s="99" t="s">
        <v>61</v>
      </c>
      <c r="B68" s="93" t="s">
        <v>479</v>
      </c>
      <c r="C68" s="93" t="s">
        <v>53</v>
      </c>
      <c r="D68" s="93" t="s">
        <v>70</v>
      </c>
      <c r="E68" s="93" t="s">
        <v>62</v>
      </c>
      <c r="F68" s="93" t="s">
        <v>56</v>
      </c>
      <c r="G68" s="94">
        <f>G69+G76+G81+G86+G93+G98+G103+G109+G118</f>
        <v>10711.299999999997</v>
      </c>
      <c r="H68" s="94">
        <f>H69+H76+H81+H86+H93+H98+H103+H109+H118+H106</f>
        <v>10874.099999999999</v>
      </c>
      <c r="I68" s="94">
        <f>I69+I76+I81+I86+I93+I98+I103+I109+I118+I106</f>
        <v>11212.099999999997</v>
      </c>
    </row>
    <row r="69" spans="1:10" ht="18.75" customHeight="1" x14ac:dyDescent="0.25">
      <c r="A69" s="99" t="s">
        <v>73</v>
      </c>
      <c r="B69" s="93" t="s">
        <v>479</v>
      </c>
      <c r="C69" s="93" t="s">
        <v>53</v>
      </c>
      <c r="D69" s="93" t="s">
        <v>70</v>
      </c>
      <c r="E69" s="93" t="s">
        <v>74</v>
      </c>
      <c r="F69" s="93" t="s">
        <v>56</v>
      </c>
      <c r="G69" s="94">
        <f>G70+G72++G74</f>
        <v>8326.2000000000007</v>
      </c>
      <c r="H69" s="94">
        <f>H70+H72+H74</f>
        <v>8488.3000000000011</v>
      </c>
      <c r="I69" s="94">
        <f>I70+I72+I74</f>
        <v>8825.5</v>
      </c>
    </row>
    <row r="70" spans="1:10" ht="66" customHeight="1" x14ac:dyDescent="0.25">
      <c r="A70" s="99" t="s">
        <v>65</v>
      </c>
      <c r="B70" s="93" t="s">
        <v>479</v>
      </c>
      <c r="C70" s="93" t="s">
        <v>53</v>
      </c>
      <c r="D70" s="93" t="s">
        <v>70</v>
      </c>
      <c r="E70" s="93" t="s">
        <v>74</v>
      </c>
      <c r="F70" s="93" t="s">
        <v>66</v>
      </c>
      <c r="G70" s="94">
        <f>G71</f>
        <v>8285</v>
      </c>
      <c r="H70" s="94">
        <f>H71</f>
        <v>8467.1</v>
      </c>
      <c r="I70" s="94">
        <f>I71</f>
        <v>8804.2999999999993</v>
      </c>
    </row>
    <row r="71" spans="1:10" ht="30" customHeight="1" x14ac:dyDescent="0.25">
      <c r="A71" s="99" t="s">
        <v>67</v>
      </c>
      <c r="B71" s="93" t="s">
        <v>479</v>
      </c>
      <c r="C71" s="93" t="s">
        <v>53</v>
      </c>
      <c r="D71" s="93" t="s">
        <v>70</v>
      </c>
      <c r="E71" s="93" t="s">
        <v>74</v>
      </c>
      <c r="F71" s="93" t="s">
        <v>68</v>
      </c>
      <c r="G71" s="94">
        <v>8285</v>
      </c>
      <c r="H71" s="94">
        <f>8467.1+200-200</f>
        <v>8467.1</v>
      </c>
      <c r="I71" s="94">
        <f>8804.3+200-200</f>
        <v>8804.2999999999993</v>
      </c>
    </row>
    <row r="72" spans="1:10" ht="33" customHeight="1" x14ac:dyDescent="0.25">
      <c r="A72" s="99" t="s">
        <v>75</v>
      </c>
      <c r="B72" s="93" t="s">
        <v>479</v>
      </c>
      <c r="C72" s="93" t="s">
        <v>53</v>
      </c>
      <c r="D72" s="93" t="s">
        <v>70</v>
      </c>
      <c r="E72" s="93" t="s">
        <v>74</v>
      </c>
      <c r="F72" s="93" t="s">
        <v>76</v>
      </c>
      <c r="G72" s="94">
        <f>G73</f>
        <v>35</v>
      </c>
      <c r="H72" s="94">
        <f>H73</f>
        <v>15</v>
      </c>
      <c r="I72" s="94">
        <f>I73</f>
        <v>15</v>
      </c>
    </row>
    <row r="73" spans="1:10" ht="26.25" x14ac:dyDescent="0.25">
      <c r="A73" s="99" t="s">
        <v>77</v>
      </c>
      <c r="B73" s="93" t="s">
        <v>479</v>
      </c>
      <c r="C73" s="93" t="s">
        <v>53</v>
      </c>
      <c r="D73" s="93" t="s">
        <v>70</v>
      </c>
      <c r="E73" s="93" t="s">
        <v>74</v>
      </c>
      <c r="F73" s="93" t="s">
        <v>78</v>
      </c>
      <c r="G73" s="94">
        <v>35</v>
      </c>
      <c r="H73" s="94">
        <v>15</v>
      </c>
      <c r="I73" s="94">
        <v>15</v>
      </c>
    </row>
    <row r="74" spans="1:10" ht="15" x14ac:dyDescent="0.25">
      <c r="A74" s="99" t="s">
        <v>79</v>
      </c>
      <c r="B74" s="93" t="s">
        <v>479</v>
      </c>
      <c r="C74" s="93" t="s">
        <v>53</v>
      </c>
      <c r="D74" s="93" t="s">
        <v>70</v>
      </c>
      <c r="E74" s="93" t="s">
        <v>74</v>
      </c>
      <c r="F74" s="93" t="s">
        <v>80</v>
      </c>
      <c r="G74" s="94">
        <f>G75</f>
        <v>6.2</v>
      </c>
      <c r="H74" s="94">
        <f>H75</f>
        <v>6.2</v>
      </c>
      <c r="I74" s="94">
        <f>I75</f>
        <v>6.2</v>
      </c>
    </row>
    <row r="75" spans="1:10" ht="15" x14ac:dyDescent="0.25">
      <c r="A75" s="106" t="s">
        <v>81</v>
      </c>
      <c r="B75" s="93" t="s">
        <v>479</v>
      </c>
      <c r="C75" s="93" t="s">
        <v>53</v>
      </c>
      <c r="D75" s="93" t="s">
        <v>70</v>
      </c>
      <c r="E75" s="93" t="s">
        <v>74</v>
      </c>
      <c r="F75" s="93" t="s">
        <v>82</v>
      </c>
      <c r="G75" s="94">
        <v>6.2</v>
      </c>
      <c r="H75" s="94">
        <v>6.2</v>
      </c>
      <c r="I75" s="94">
        <v>6.2</v>
      </c>
    </row>
    <row r="76" spans="1:10" ht="26.25" x14ac:dyDescent="0.25">
      <c r="A76" s="99" t="s">
        <v>83</v>
      </c>
      <c r="B76" s="93" t="s">
        <v>479</v>
      </c>
      <c r="C76" s="93" t="s">
        <v>53</v>
      </c>
      <c r="D76" s="93" t="s">
        <v>70</v>
      </c>
      <c r="E76" s="93" t="s">
        <v>84</v>
      </c>
      <c r="F76" s="93" t="s">
        <v>56</v>
      </c>
      <c r="G76" s="94">
        <f>G77+G79</f>
        <v>294.3</v>
      </c>
      <c r="H76" s="94">
        <f>H77+H79</f>
        <v>294.3</v>
      </c>
      <c r="I76" s="94">
        <f>I77+I79</f>
        <v>294.3</v>
      </c>
      <c r="J76" s="35"/>
    </row>
    <row r="77" spans="1:10" ht="69.75" customHeight="1" x14ac:dyDescent="0.25">
      <c r="A77" s="99" t="s">
        <v>65</v>
      </c>
      <c r="B77" s="93" t="s">
        <v>479</v>
      </c>
      <c r="C77" s="93" t="s">
        <v>53</v>
      </c>
      <c r="D77" s="93" t="s">
        <v>70</v>
      </c>
      <c r="E77" s="93" t="s">
        <v>84</v>
      </c>
      <c r="F77" s="93" t="s">
        <v>66</v>
      </c>
      <c r="G77" s="94">
        <f>G78</f>
        <v>279.3</v>
      </c>
      <c r="H77" s="94">
        <f>H78</f>
        <v>281.60000000000002</v>
      </c>
      <c r="I77" s="94">
        <f>I78</f>
        <v>284.3</v>
      </c>
      <c r="J77" s="35"/>
    </row>
    <row r="78" spans="1:10" ht="34.5" customHeight="1" x14ac:dyDescent="0.25">
      <c r="A78" s="99" t="s">
        <v>67</v>
      </c>
      <c r="B78" s="93" t="s">
        <v>479</v>
      </c>
      <c r="C78" s="93" t="s">
        <v>53</v>
      </c>
      <c r="D78" s="93" t="s">
        <v>70</v>
      </c>
      <c r="E78" s="93" t="s">
        <v>84</v>
      </c>
      <c r="F78" s="93" t="s">
        <v>68</v>
      </c>
      <c r="G78" s="94">
        <v>279.3</v>
      </c>
      <c r="H78" s="94">
        <v>281.60000000000002</v>
      </c>
      <c r="I78" s="94">
        <v>284.3</v>
      </c>
    </row>
    <row r="79" spans="1:10" ht="32.25" customHeight="1" x14ac:dyDescent="0.25">
      <c r="A79" s="99" t="s">
        <v>75</v>
      </c>
      <c r="B79" s="93" t="s">
        <v>479</v>
      </c>
      <c r="C79" s="93" t="s">
        <v>53</v>
      </c>
      <c r="D79" s="93" t="s">
        <v>70</v>
      </c>
      <c r="E79" s="93" t="s">
        <v>84</v>
      </c>
      <c r="F79" s="93" t="s">
        <v>76</v>
      </c>
      <c r="G79" s="94">
        <f>G80</f>
        <v>15</v>
      </c>
      <c r="H79" s="94">
        <f>H80</f>
        <v>12.7</v>
      </c>
      <c r="I79" s="94">
        <f>I80</f>
        <v>10</v>
      </c>
    </row>
    <row r="80" spans="1:10" ht="26.25" x14ac:dyDescent="0.25">
      <c r="A80" s="99" t="s">
        <v>77</v>
      </c>
      <c r="B80" s="93" t="s">
        <v>479</v>
      </c>
      <c r="C80" s="93" t="s">
        <v>53</v>
      </c>
      <c r="D80" s="93" t="s">
        <v>70</v>
      </c>
      <c r="E80" s="93" t="s">
        <v>84</v>
      </c>
      <c r="F80" s="93" t="s">
        <v>78</v>
      </c>
      <c r="G80" s="94">
        <v>15</v>
      </c>
      <c r="H80" s="94">
        <v>12.7</v>
      </c>
      <c r="I80" s="94">
        <v>10</v>
      </c>
    </row>
    <row r="81" spans="1:9" ht="51.75" x14ac:dyDescent="0.25">
      <c r="A81" s="99" t="s">
        <v>757</v>
      </c>
      <c r="B81" s="93" t="s">
        <v>479</v>
      </c>
      <c r="C81" s="93" t="s">
        <v>53</v>
      </c>
      <c r="D81" s="93" t="s">
        <v>70</v>
      </c>
      <c r="E81" s="93" t="s">
        <v>85</v>
      </c>
      <c r="F81" s="93" t="s">
        <v>56</v>
      </c>
      <c r="G81" s="94">
        <f>G82+G84</f>
        <v>294.3</v>
      </c>
      <c r="H81" s="94">
        <f>H82+H84</f>
        <v>294.3</v>
      </c>
      <c r="I81" s="94">
        <f>I82+I84</f>
        <v>294.3</v>
      </c>
    </row>
    <row r="82" spans="1:9" ht="66" customHeight="1" x14ac:dyDescent="0.25">
      <c r="A82" s="99" t="s">
        <v>65</v>
      </c>
      <c r="B82" s="93" t="s">
        <v>479</v>
      </c>
      <c r="C82" s="93" t="s">
        <v>53</v>
      </c>
      <c r="D82" s="93" t="s">
        <v>70</v>
      </c>
      <c r="E82" s="93" t="s">
        <v>85</v>
      </c>
      <c r="F82" s="93" t="s">
        <v>66</v>
      </c>
      <c r="G82" s="94">
        <f>G83</f>
        <v>279.3</v>
      </c>
      <c r="H82" s="94">
        <f>H83</f>
        <v>281.60000000000002</v>
      </c>
      <c r="I82" s="94">
        <f>I83</f>
        <v>284.3</v>
      </c>
    </row>
    <row r="83" spans="1:9" ht="30" customHeight="1" x14ac:dyDescent="0.25">
      <c r="A83" s="99" t="s">
        <v>67</v>
      </c>
      <c r="B83" s="93" t="s">
        <v>479</v>
      </c>
      <c r="C83" s="93" t="s">
        <v>53</v>
      </c>
      <c r="D83" s="93" t="s">
        <v>70</v>
      </c>
      <c r="E83" s="93" t="s">
        <v>85</v>
      </c>
      <c r="F83" s="93" t="s">
        <v>68</v>
      </c>
      <c r="G83" s="94">
        <v>279.3</v>
      </c>
      <c r="H83" s="94">
        <v>281.60000000000002</v>
      </c>
      <c r="I83" s="94">
        <v>284.3</v>
      </c>
    </row>
    <row r="84" spans="1:9" ht="30.75" customHeight="1" x14ac:dyDescent="0.25">
      <c r="A84" s="99" t="s">
        <v>75</v>
      </c>
      <c r="B84" s="93" t="s">
        <v>479</v>
      </c>
      <c r="C84" s="93" t="s">
        <v>53</v>
      </c>
      <c r="D84" s="93" t="s">
        <v>70</v>
      </c>
      <c r="E84" s="93" t="s">
        <v>85</v>
      </c>
      <c r="F84" s="93" t="s">
        <v>76</v>
      </c>
      <c r="G84" s="94">
        <f>G85</f>
        <v>15</v>
      </c>
      <c r="H84" s="94">
        <f>H85</f>
        <v>12.7</v>
      </c>
      <c r="I84" s="94">
        <f>I85</f>
        <v>10</v>
      </c>
    </row>
    <row r="85" spans="1:9" ht="26.25" x14ac:dyDescent="0.25">
      <c r="A85" s="99" t="s">
        <v>77</v>
      </c>
      <c r="B85" s="93" t="s">
        <v>479</v>
      </c>
      <c r="C85" s="93" t="s">
        <v>53</v>
      </c>
      <c r="D85" s="93" t="s">
        <v>70</v>
      </c>
      <c r="E85" s="93" t="s">
        <v>85</v>
      </c>
      <c r="F85" s="93" t="s">
        <v>78</v>
      </c>
      <c r="G85" s="94">
        <v>15</v>
      </c>
      <c r="H85" s="94">
        <v>12.7</v>
      </c>
      <c r="I85" s="94">
        <v>10</v>
      </c>
    </row>
    <row r="86" spans="1:9" ht="40.5" customHeight="1" x14ac:dyDescent="0.25">
      <c r="A86" s="99" t="s">
        <v>86</v>
      </c>
      <c r="B86" s="93" t="s">
        <v>479</v>
      </c>
      <c r="C86" s="93" t="s">
        <v>53</v>
      </c>
      <c r="D86" s="93" t="s">
        <v>70</v>
      </c>
      <c r="E86" s="93" t="s">
        <v>87</v>
      </c>
      <c r="F86" s="93" t="s">
        <v>56</v>
      </c>
      <c r="G86" s="94">
        <f>G87+G89</f>
        <v>294.3</v>
      </c>
      <c r="H86" s="94">
        <f t="shared" ref="H86:I86" si="7">H87+H89</f>
        <v>294.3</v>
      </c>
      <c r="I86" s="94">
        <f t="shared" si="7"/>
        <v>294.3</v>
      </c>
    </row>
    <row r="87" spans="1:9" ht="64.5" x14ac:dyDescent="0.25">
      <c r="A87" s="99" t="s">
        <v>65</v>
      </c>
      <c r="B87" s="93" t="s">
        <v>479</v>
      </c>
      <c r="C87" s="93" t="s">
        <v>53</v>
      </c>
      <c r="D87" s="93" t="s">
        <v>70</v>
      </c>
      <c r="E87" s="93" t="s">
        <v>87</v>
      </c>
      <c r="F87" s="93" t="s">
        <v>66</v>
      </c>
      <c r="G87" s="94">
        <f>G88</f>
        <v>279.3</v>
      </c>
      <c r="H87" s="94">
        <f>H88</f>
        <v>281.60000000000002</v>
      </c>
      <c r="I87" s="94">
        <f>I88</f>
        <v>284.3</v>
      </c>
    </row>
    <row r="88" spans="1:9" ht="30" customHeight="1" x14ac:dyDescent="0.25">
      <c r="A88" s="99" t="s">
        <v>67</v>
      </c>
      <c r="B88" s="93" t="s">
        <v>479</v>
      </c>
      <c r="C88" s="93" t="s">
        <v>53</v>
      </c>
      <c r="D88" s="93" t="s">
        <v>70</v>
      </c>
      <c r="E88" s="93" t="s">
        <v>87</v>
      </c>
      <c r="F88" s="93" t="s">
        <v>68</v>
      </c>
      <c r="G88" s="94">
        <v>279.3</v>
      </c>
      <c r="H88" s="94">
        <v>281.60000000000002</v>
      </c>
      <c r="I88" s="94">
        <v>284.3</v>
      </c>
    </row>
    <row r="89" spans="1:9" ht="30" customHeight="1" x14ac:dyDescent="0.25">
      <c r="A89" s="99" t="s">
        <v>75</v>
      </c>
      <c r="B89" s="93" t="s">
        <v>479</v>
      </c>
      <c r="C89" s="93" t="s">
        <v>53</v>
      </c>
      <c r="D89" s="93" t="s">
        <v>70</v>
      </c>
      <c r="E89" s="93" t="s">
        <v>87</v>
      </c>
      <c r="F89" s="93" t="s">
        <v>76</v>
      </c>
      <c r="G89" s="94">
        <f>G90</f>
        <v>15</v>
      </c>
      <c r="H89" s="94">
        <f t="shared" ref="H89:I89" si="8">H90</f>
        <v>12.7</v>
      </c>
      <c r="I89" s="94">
        <f t="shared" si="8"/>
        <v>10</v>
      </c>
    </row>
    <row r="90" spans="1:9" ht="26.25" x14ac:dyDescent="0.25">
      <c r="A90" s="99" t="s">
        <v>77</v>
      </c>
      <c r="B90" s="93" t="s">
        <v>479</v>
      </c>
      <c r="C90" s="93" t="s">
        <v>53</v>
      </c>
      <c r="D90" s="93" t="s">
        <v>70</v>
      </c>
      <c r="E90" s="93" t="s">
        <v>87</v>
      </c>
      <c r="F90" s="93" t="s">
        <v>78</v>
      </c>
      <c r="G90" s="94">
        <v>15</v>
      </c>
      <c r="H90" s="152">
        <v>12.7</v>
      </c>
      <c r="I90" s="94">
        <v>10</v>
      </c>
    </row>
    <row r="91" spans="1:9" ht="15" hidden="1" x14ac:dyDescent="0.25">
      <c r="A91" s="99"/>
      <c r="B91" s="93" t="s">
        <v>479</v>
      </c>
      <c r="C91" s="93" t="s">
        <v>53</v>
      </c>
      <c r="D91" s="93" t="s">
        <v>70</v>
      </c>
      <c r="E91" s="93" t="s">
        <v>87</v>
      </c>
      <c r="F91" s="93" t="s">
        <v>76</v>
      </c>
      <c r="G91" s="94">
        <f>G92</f>
        <v>0</v>
      </c>
      <c r="H91" s="94">
        <f t="shared" ref="H91:I91" si="9">H92</f>
        <v>0</v>
      </c>
      <c r="I91" s="94">
        <f t="shared" si="9"/>
        <v>0</v>
      </c>
    </row>
    <row r="92" spans="1:9" ht="15" hidden="1" x14ac:dyDescent="0.25">
      <c r="A92" s="99"/>
      <c r="B92" s="93" t="s">
        <v>479</v>
      </c>
      <c r="C92" s="93" t="s">
        <v>53</v>
      </c>
      <c r="D92" s="93" t="s">
        <v>70</v>
      </c>
      <c r="E92" s="93" t="s">
        <v>87</v>
      </c>
      <c r="F92" s="93" t="s">
        <v>78</v>
      </c>
      <c r="G92" s="94"/>
      <c r="H92" s="151"/>
      <c r="I92" s="151"/>
    </row>
    <row r="93" spans="1:9" ht="69" customHeight="1" x14ac:dyDescent="0.25">
      <c r="A93" s="99" t="s">
        <v>88</v>
      </c>
      <c r="B93" s="93" t="s">
        <v>479</v>
      </c>
      <c r="C93" s="93" t="s">
        <v>53</v>
      </c>
      <c r="D93" s="93" t="s">
        <v>70</v>
      </c>
      <c r="E93" s="93" t="s">
        <v>89</v>
      </c>
      <c r="F93" s="93" t="s">
        <v>56</v>
      </c>
      <c r="G93" s="94">
        <f>G94+G96</f>
        <v>294.3</v>
      </c>
      <c r="H93" s="94">
        <f>H94+H96</f>
        <v>294.3</v>
      </c>
      <c r="I93" s="94">
        <f>I94+I96</f>
        <v>294.3</v>
      </c>
    </row>
    <row r="94" spans="1:9" ht="64.5" x14ac:dyDescent="0.25">
      <c r="A94" s="99" t="s">
        <v>65</v>
      </c>
      <c r="B94" s="93" t="s">
        <v>479</v>
      </c>
      <c r="C94" s="93" t="s">
        <v>53</v>
      </c>
      <c r="D94" s="93" t="s">
        <v>70</v>
      </c>
      <c r="E94" s="93" t="s">
        <v>89</v>
      </c>
      <c r="F94" s="93" t="s">
        <v>66</v>
      </c>
      <c r="G94" s="94">
        <f>G95</f>
        <v>279.3</v>
      </c>
      <c r="H94" s="94">
        <f>H95</f>
        <v>281.60000000000002</v>
      </c>
      <c r="I94" s="94">
        <f>I95</f>
        <v>284.3</v>
      </c>
    </row>
    <row r="95" spans="1:9" ht="30" customHeight="1" x14ac:dyDescent="0.25">
      <c r="A95" s="99" t="s">
        <v>67</v>
      </c>
      <c r="B95" s="93" t="s">
        <v>479</v>
      </c>
      <c r="C95" s="93" t="s">
        <v>53</v>
      </c>
      <c r="D95" s="93" t="s">
        <v>70</v>
      </c>
      <c r="E95" s="93" t="s">
        <v>89</v>
      </c>
      <c r="F95" s="93" t="s">
        <v>68</v>
      </c>
      <c r="G95" s="94">
        <v>279.3</v>
      </c>
      <c r="H95" s="94">
        <v>281.60000000000002</v>
      </c>
      <c r="I95" s="94">
        <v>284.3</v>
      </c>
    </row>
    <row r="96" spans="1:9" ht="33.75" customHeight="1" x14ac:dyDescent="0.25">
      <c r="A96" s="99" t="s">
        <v>75</v>
      </c>
      <c r="B96" s="93" t="s">
        <v>479</v>
      </c>
      <c r="C96" s="93" t="s">
        <v>53</v>
      </c>
      <c r="D96" s="93" t="s">
        <v>70</v>
      </c>
      <c r="E96" s="93" t="s">
        <v>89</v>
      </c>
      <c r="F96" s="93" t="s">
        <v>76</v>
      </c>
      <c r="G96" s="94">
        <f>G97</f>
        <v>15</v>
      </c>
      <c r="H96" s="94">
        <f>H97</f>
        <v>12.7</v>
      </c>
      <c r="I96" s="94">
        <f>I97</f>
        <v>10</v>
      </c>
    </row>
    <row r="97" spans="1:9" ht="26.25" x14ac:dyDescent="0.25">
      <c r="A97" s="99" t="s">
        <v>77</v>
      </c>
      <c r="B97" s="93" t="s">
        <v>479</v>
      </c>
      <c r="C97" s="93" t="s">
        <v>53</v>
      </c>
      <c r="D97" s="93" t="s">
        <v>70</v>
      </c>
      <c r="E97" s="93" t="s">
        <v>89</v>
      </c>
      <c r="F97" s="93" t="s">
        <v>78</v>
      </c>
      <c r="G97" s="94">
        <v>15</v>
      </c>
      <c r="H97" s="94">
        <v>12.7</v>
      </c>
      <c r="I97" s="94">
        <v>10</v>
      </c>
    </row>
    <row r="98" spans="1:9" ht="39" x14ac:dyDescent="0.25">
      <c r="A98" s="99" t="s">
        <v>90</v>
      </c>
      <c r="B98" s="93" t="s">
        <v>479</v>
      </c>
      <c r="C98" s="93" t="s">
        <v>53</v>
      </c>
      <c r="D98" s="93" t="s">
        <v>70</v>
      </c>
      <c r="E98" s="93" t="s">
        <v>91</v>
      </c>
      <c r="F98" s="93" t="s">
        <v>56</v>
      </c>
      <c r="G98" s="94">
        <f>G99+G101</f>
        <v>882.69999999999993</v>
      </c>
      <c r="H98" s="94">
        <f>H99+H101</f>
        <v>882.7</v>
      </c>
      <c r="I98" s="107">
        <f>I99+I101</f>
        <v>882.7</v>
      </c>
    </row>
    <row r="99" spans="1:9" ht="72.75" customHeight="1" x14ac:dyDescent="0.25">
      <c r="A99" s="99" t="s">
        <v>65</v>
      </c>
      <c r="B99" s="93" t="s">
        <v>479</v>
      </c>
      <c r="C99" s="93" t="s">
        <v>53</v>
      </c>
      <c r="D99" s="93" t="s">
        <v>70</v>
      </c>
      <c r="E99" s="93" t="s">
        <v>91</v>
      </c>
      <c r="F99" s="93" t="s">
        <v>66</v>
      </c>
      <c r="G99" s="94">
        <f>G100</f>
        <v>837.9</v>
      </c>
      <c r="H99" s="94">
        <f>H100</f>
        <v>844.6</v>
      </c>
      <c r="I99" s="94">
        <f>I100</f>
        <v>852.7</v>
      </c>
    </row>
    <row r="100" spans="1:9" ht="30" customHeight="1" x14ac:dyDescent="0.25">
      <c r="A100" s="99" t="s">
        <v>67</v>
      </c>
      <c r="B100" s="93" t="s">
        <v>479</v>
      </c>
      <c r="C100" s="93" t="s">
        <v>53</v>
      </c>
      <c r="D100" s="93" t="s">
        <v>70</v>
      </c>
      <c r="E100" s="93" t="s">
        <v>91</v>
      </c>
      <c r="F100" s="93" t="s">
        <v>68</v>
      </c>
      <c r="G100" s="94">
        <v>837.9</v>
      </c>
      <c r="H100" s="94">
        <v>844.6</v>
      </c>
      <c r="I100" s="94">
        <v>852.7</v>
      </c>
    </row>
    <row r="101" spans="1:9" ht="29.25" customHeight="1" x14ac:dyDescent="0.25">
      <c r="A101" s="99" t="s">
        <v>75</v>
      </c>
      <c r="B101" s="93" t="s">
        <v>479</v>
      </c>
      <c r="C101" s="93" t="s">
        <v>53</v>
      </c>
      <c r="D101" s="93" t="s">
        <v>70</v>
      </c>
      <c r="E101" s="93" t="s">
        <v>91</v>
      </c>
      <c r="F101" s="93" t="s">
        <v>76</v>
      </c>
      <c r="G101" s="94">
        <f>G102</f>
        <v>44.8</v>
      </c>
      <c r="H101" s="94">
        <f>H102</f>
        <v>38.1</v>
      </c>
      <c r="I101" s="94">
        <f>I102</f>
        <v>30</v>
      </c>
    </row>
    <row r="102" spans="1:9" ht="30.75" customHeight="1" x14ac:dyDescent="0.25">
      <c r="A102" s="99" t="s">
        <v>77</v>
      </c>
      <c r="B102" s="93" t="s">
        <v>479</v>
      </c>
      <c r="C102" s="93" t="s">
        <v>53</v>
      </c>
      <c r="D102" s="93" t="s">
        <v>70</v>
      </c>
      <c r="E102" s="93" t="s">
        <v>91</v>
      </c>
      <c r="F102" s="93" t="s">
        <v>78</v>
      </c>
      <c r="G102" s="94">
        <v>44.8</v>
      </c>
      <c r="H102" s="94">
        <v>38.1</v>
      </c>
      <c r="I102" s="94">
        <v>30</v>
      </c>
    </row>
    <row r="103" spans="1:9" ht="90" x14ac:dyDescent="0.25">
      <c r="A103" s="99" t="s">
        <v>92</v>
      </c>
      <c r="B103" s="93" t="s">
        <v>479</v>
      </c>
      <c r="C103" s="93" t="s">
        <v>53</v>
      </c>
      <c r="D103" s="93" t="s">
        <v>70</v>
      </c>
      <c r="E103" s="93" t="s">
        <v>93</v>
      </c>
      <c r="F103" s="93" t="s">
        <v>56</v>
      </c>
      <c r="G103" s="94">
        <f>G104+G107</f>
        <v>294.3</v>
      </c>
      <c r="H103" s="94">
        <f>H104+H107</f>
        <v>294.3</v>
      </c>
      <c r="I103" s="94">
        <f>I104+I107</f>
        <v>294.3</v>
      </c>
    </row>
    <row r="104" spans="1:9" ht="69.75" customHeight="1" x14ac:dyDescent="0.25">
      <c r="A104" s="99" t="s">
        <v>65</v>
      </c>
      <c r="B104" s="93" t="s">
        <v>479</v>
      </c>
      <c r="C104" s="93" t="s">
        <v>53</v>
      </c>
      <c r="D104" s="93" t="s">
        <v>70</v>
      </c>
      <c r="E104" s="93" t="s">
        <v>93</v>
      </c>
      <c r="F104" s="93" t="s">
        <v>66</v>
      </c>
      <c r="G104" s="94">
        <f t="shared" ref="G104:I104" si="10">G105</f>
        <v>279.3</v>
      </c>
      <c r="H104" s="94">
        <f t="shared" si="10"/>
        <v>281.60000000000002</v>
      </c>
      <c r="I104" s="94">
        <f t="shared" si="10"/>
        <v>284.3</v>
      </c>
    </row>
    <row r="105" spans="1:9" ht="29.25" customHeight="1" x14ac:dyDescent="0.25">
      <c r="A105" s="99" t="s">
        <v>67</v>
      </c>
      <c r="B105" s="93" t="s">
        <v>479</v>
      </c>
      <c r="C105" s="93" t="s">
        <v>53</v>
      </c>
      <c r="D105" s="93" t="s">
        <v>70</v>
      </c>
      <c r="E105" s="93" t="s">
        <v>93</v>
      </c>
      <c r="F105" s="93" t="s">
        <v>68</v>
      </c>
      <c r="G105" s="94">
        <v>279.3</v>
      </c>
      <c r="H105" s="94">
        <v>281.60000000000002</v>
      </c>
      <c r="I105" s="94">
        <v>284.3</v>
      </c>
    </row>
    <row r="106" spans="1:9" ht="77.25" hidden="1" x14ac:dyDescent="0.25">
      <c r="A106" s="99" t="s">
        <v>94</v>
      </c>
      <c r="B106" s="93"/>
      <c r="C106" s="93" t="s">
        <v>53</v>
      </c>
      <c r="D106" s="93" t="s">
        <v>70</v>
      </c>
      <c r="E106" s="93" t="s">
        <v>95</v>
      </c>
      <c r="F106" s="93" t="s">
        <v>56</v>
      </c>
      <c r="G106" s="94">
        <f>G107</f>
        <v>15</v>
      </c>
      <c r="H106" s="151"/>
      <c r="I106" s="151"/>
    </row>
    <row r="107" spans="1:9" ht="26.25" x14ac:dyDescent="0.25">
      <c r="A107" s="99" t="s">
        <v>75</v>
      </c>
      <c r="B107" s="93" t="s">
        <v>479</v>
      </c>
      <c r="C107" s="93" t="s">
        <v>53</v>
      </c>
      <c r="D107" s="93" t="s">
        <v>70</v>
      </c>
      <c r="E107" s="93" t="s">
        <v>93</v>
      </c>
      <c r="F107" s="93" t="s">
        <v>76</v>
      </c>
      <c r="G107" s="94">
        <f>G108</f>
        <v>15</v>
      </c>
      <c r="H107" s="94">
        <f>H108</f>
        <v>12.7</v>
      </c>
      <c r="I107" s="94">
        <f>I108</f>
        <v>10</v>
      </c>
    </row>
    <row r="108" spans="1:9" ht="26.25" x14ac:dyDescent="0.25">
      <c r="A108" s="99" t="s">
        <v>77</v>
      </c>
      <c r="B108" s="93" t="s">
        <v>479</v>
      </c>
      <c r="C108" s="93" t="s">
        <v>53</v>
      </c>
      <c r="D108" s="93" t="s">
        <v>70</v>
      </c>
      <c r="E108" s="93" t="s">
        <v>93</v>
      </c>
      <c r="F108" s="93" t="s">
        <v>78</v>
      </c>
      <c r="G108" s="94">
        <v>15</v>
      </c>
      <c r="H108" s="94">
        <v>12.7</v>
      </c>
      <c r="I108" s="94">
        <v>10</v>
      </c>
    </row>
    <row r="109" spans="1:9" ht="78" customHeight="1" x14ac:dyDescent="0.25">
      <c r="A109" s="99" t="s">
        <v>96</v>
      </c>
      <c r="B109" s="93" t="s">
        <v>479</v>
      </c>
      <c r="C109" s="93" t="s">
        <v>53</v>
      </c>
      <c r="D109" s="93" t="s">
        <v>70</v>
      </c>
      <c r="E109" s="93" t="s">
        <v>97</v>
      </c>
      <c r="F109" s="93" t="s">
        <v>56</v>
      </c>
      <c r="G109" s="94">
        <f>G110+G112</f>
        <v>29.5</v>
      </c>
      <c r="H109" s="94">
        <f>H110+H112</f>
        <v>30.2</v>
      </c>
      <c r="I109" s="94">
        <f>I110+I112</f>
        <v>31</v>
      </c>
    </row>
    <row r="110" spans="1:9" ht="69" customHeight="1" x14ac:dyDescent="0.25">
      <c r="A110" s="99" t="s">
        <v>65</v>
      </c>
      <c r="B110" s="93" t="s">
        <v>479</v>
      </c>
      <c r="C110" s="93" t="s">
        <v>53</v>
      </c>
      <c r="D110" s="93" t="s">
        <v>70</v>
      </c>
      <c r="E110" s="93" t="s">
        <v>97</v>
      </c>
      <c r="F110" s="93" t="s">
        <v>66</v>
      </c>
      <c r="G110" s="94">
        <f>G111</f>
        <v>29.5</v>
      </c>
      <c r="H110" s="94">
        <f>H111</f>
        <v>30.2</v>
      </c>
      <c r="I110" s="94">
        <f>I111</f>
        <v>31</v>
      </c>
    </row>
    <row r="111" spans="1:9" ht="29.25" customHeight="1" x14ac:dyDescent="0.25">
      <c r="A111" s="99" t="s">
        <v>67</v>
      </c>
      <c r="B111" s="93" t="s">
        <v>479</v>
      </c>
      <c r="C111" s="93" t="s">
        <v>53</v>
      </c>
      <c r="D111" s="93" t="s">
        <v>70</v>
      </c>
      <c r="E111" s="93" t="s">
        <v>97</v>
      </c>
      <c r="F111" s="93" t="s">
        <v>68</v>
      </c>
      <c r="G111" s="94">
        <v>29.5</v>
      </c>
      <c r="H111" s="94">
        <v>30.2</v>
      </c>
      <c r="I111" s="94">
        <v>31</v>
      </c>
    </row>
    <row r="112" spans="1:9" ht="30" hidden="1" customHeight="1" x14ac:dyDescent="0.25">
      <c r="A112" s="99" t="s">
        <v>75</v>
      </c>
      <c r="B112" s="93" t="s">
        <v>479</v>
      </c>
      <c r="C112" s="93" t="s">
        <v>53</v>
      </c>
      <c r="D112" s="93" t="s">
        <v>70</v>
      </c>
      <c r="E112" s="93" t="s">
        <v>97</v>
      </c>
      <c r="F112" s="93" t="s">
        <v>76</v>
      </c>
      <c r="G112" s="94">
        <f>G113</f>
        <v>0</v>
      </c>
      <c r="H112" s="94">
        <f>H113</f>
        <v>0</v>
      </c>
      <c r="I112" s="94">
        <f>I113</f>
        <v>0</v>
      </c>
    </row>
    <row r="113" spans="1:9" ht="27" hidden="1" customHeight="1" x14ac:dyDescent="0.25">
      <c r="A113" s="99" t="s">
        <v>77</v>
      </c>
      <c r="B113" s="93" t="s">
        <v>479</v>
      </c>
      <c r="C113" s="93" t="s">
        <v>53</v>
      </c>
      <c r="D113" s="93" t="s">
        <v>70</v>
      </c>
      <c r="E113" s="93" t="s">
        <v>97</v>
      </c>
      <c r="F113" s="93" t="s">
        <v>78</v>
      </c>
      <c r="G113" s="94">
        <v>0</v>
      </c>
      <c r="H113" s="94">
        <v>0</v>
      </c>
      <c r="I113" s="94">
        <v>0</v>
      </c>
    </row>
    <row r="114" spans="1:9" ht="19.5" hidden="1" customHeight="1" x14ac:dyDescent="0.25">
      <c r="A114" s="99" t="s">
        <v>98</v>
      </c>
      <c r="B114" s="93" t="s">
        <v>479</v>
      </c>
      <c r="C114" s="93" t="s">
        <v>53</v>
      </c>
      <c r="D114" s="93" t="s">
        <v>99</v>
      </c>
      <c r="E114" s="93" t="s">
        <v>100</v>
      </c>
      <c r="F114" s="93" t="s">
        <v>56</v>
      </c>
      <c r="G114" s="94">
        <f>G115</f>
        <v>0</v>
      </c>
      <c r="H114" s="151"/>
      <c r="I114" s="151"/>
    </row>
    <row r="115" spans="1:9" ht="42.75" hidden="1" customHeight="1" x14ac:dyDescent="0.25">
      <c r="A115" s="99" t="s">
        <v>101</v>
      </c>
      <c r="B115" s="93" t="s">
        <v>479</v>
      </c>
      <c r="C115" s="93" t="s">
        <v>53</v>
      </c>
      <c r="D115" s="93" t="s">
        <v>99</v>
      </c>
      <c r="E115" s="93" t="s">
        <v>102</v>
      </c>
      <c r="F115" s="93" t="s">
        <v>56</v>
      </c>
      <c r="G115" s="94">
        <f>G116</f>
        <v>0</v>
      </c>
      <c r="H115" s="151"/>
      <c r="I115" s="151"/>
    </row>
    <row r="116" spans="1:9" ht="27" hidden="1" customHeight="1" x14ac:dyDescent="0.25">
      <c r="A116" s="99" t="s">
        <v>103</v>
      </c>
      <c r="B116" s="93" t="s">
        <v>479</v>
      </c>
      <c r="C116" s="93" t="s">
        <v>53</v>
      </c>
      <c r="D116" s="93" t="s">
        <v>99</v>
      </c>
      <c r="E116" s="93" t="s">
        <v>102</v>
      </c>
      <c r="F116" s="93" t="s">
        <v>76</v>
      </c>
      <c r="G116" s="94">
        <f>G117</f>
        <v>0</v>
      </c>
      <c r="H116" s="151"/>
      <c r="I116" s="151"/>
    </row>
    <row r="117" spans="1:9" ht="27" hidden="1" customHeight="1" x14ac:dyDescent="0.25">
      <c r="A117" s="99" t="s">
        <v>77</v>
      </c>
      <c r="B117" s="93" t="s">
        <v>479</v>
      </c>
      <c r="C117" s="93" t="s">
        <v>53</v>
      </c>
      <c r="D117" s="93" t="s">
        <v>99</v>
      </c>
      <c r="E117" s="93" t="s">
        <v>102</v>
      </c>
      <c r="F117" s="93" t="s">
        <v>78</v>
      </c>
      <c r="G117" s="94">
        <v>0</v>
      </c>
      <c r="H117" s="151"/>
      <c r="I117" s="151"/>
    </row>
    <row r="118" spans="1:9" ht="59.25" customHeight="1" x14ac:dyDescent="0.25">
      <c r="A118" s="153" t="s">
        <v>886</v>
      </c>
      <c r="B118" s="93" t="s">
        <v>479</v>
      </c>
      <c r="C118" s="93" t="s">
        <v>53</v>
      </c>
      <c r="D118" s="93" t="s">
        <v>70</v>
      </c>
      <c r="E118" s="93" t="s">
        <v>104</v>
      </c>
      <c r="F118" s="93" t="s">
        <v>56</v>
      </c>
      <c r="G118" s="94">
        <f t="shared" ref="G118:I119" si="11">G119</f>
        <v>1.4</v>
      </c>
      <c r="H118" s="94">
        <f t="shared" si="11"/>
        <v>1.4</v>
      </c>
      <c r="I118" s="94">
        <f t="shared" si="11"/>
        <v>1.4</v>
      </c>
    </row>
    <row r="119" spans="1:9" ht="67.5" customHeight="1" x14ac:dyDescent="0.25">
      <c r="A119" s="99" t="s">
        <v>65</v>
      </c>
      <c r="B119" s="93" t="s">
        <v>479</v>
      </c>
      <c r="C119" s="93" t="s">
        <v>53</v>
      </c>
      <c r="D119" s="93" t="s">
        <v>70</v>
      </c>
      <c r="E119" s="93" t="s">
        <v>104</v>
      </c>
      <c r="F119" s="93" t="s">
        <v>66</v>
      </c>
      <c r="G119" s="94">
        <f t="shared" si="11"/>
        <v>1.4</v>
      </c>
      <c r="H119" s="94">
        <f t="shared" si="11"/>
        <v>1.4</v>
      </c>
      <c r="I119" s="94">
        <f t="shared" si="11"/>
        <v>1.4</v>
      </c>
    </row>
    <row r="120" spans="1:9" ht="27" customHeight="1" x14ac:dyDescent="0.25">
      <c r="A120" s="99" t="s">
        <v>67</v>
      </c>
      <c r="B120" s="93" t="s">
        <v>479</v>
      </c>
      <c r="C120" s="93" t="s">
        <v>53</v>
      </c>
      <c r="D120" s="93" t="s">
        <v>70</v>
      </c>
      <c r="E120" s="93" t="s">
        <v>104</v>
      </c>
      <c r="F120" s="93" t="s">
        <v>68</v>
      </c>
      <c r="G120" s="94">
        <v>1.4</v>
      </c>
      <c r="H120" s="94">
        <v>1.4</v>
      </c>
      <c r="I120" s="94">
        <v>1.4</v>
      </c>
    </row>
    <row r="121" spans="1:9" ht="19.5" hidden="1" customHeight="1" x14ac:dyDescent="0.25">
      <c r="A121" s="99" t="s">
        <v>98</v>
      </c>
      <c r="B121" s="93" t="s">
        <v>479</v>
      </c>
      <c r="C121" s="93" t="s">
        <v>53</v>
      </c>
      <c r="D121" s="93" t="s">
        <v>99</v>
      </c>
      <c r="E121" s="93" t="s">
        <v>55</v>
      </c>
      <c r="F121" s="93" t="s">
        <v>56</v>
      </c>
      <c r="G121" s="94">
        <f>G122</f>
        <v>0</v>
      </c>
      <c r="H121" s="116">
        <v>0</v>
      </c>
      <c r="I121" s="116">
        <v>0</v>
      </c>
    </row>
    <row r="122" spans="1:9" ht="27" hidden="1" customHeight="1" x14ac:dyDescent="0.25">
      <c r="A122" s="99" t="s">
        <v>59</v>
      </c>
      <c r="B122" s="93" t="s">
        <v>479</v>
      </c>
      <c r="C122" s="93" t="s">
        <v>53</v>
      </c>
      <c r="D122" s="93" t="s">
        <v>99</v>
      </c>
      <c r="E122" s="93" t="s">
        <v>60</v>
      </c>
      <c r="F122" s="93" t="s">
        <v>56</v>
      </c>
      <c r="G122" s="94">
        <f>G123</f>
        <v>0</v>
      </c>
      <c r="H122" s="116">
        <v>0</v>
      </c>
      <c r="I122" s="116">
        <v>0</v>
      </c>
    </row>
    <row r="123" spans="1:9" ht="30" hidden="1" customHeight="1" x14ac:dyDescent="0.25">
      <c r="A123" s="99" t="s">
        <v>61</v>
      </c>
      <c r="B123" s="93" t="s">
        <v>479</v>
      </c>
      <c r="C123" s="93" t="s">
        <v>53</v>
      </c>
      <c r="D123" s="93" t="s">
        <v>99</v>
      </c>
      <c r="E123" s="93" t="s">
        <v>62</v>
      </c>
      <c r="F123" s="93" t="s">
        <v>56</v>
      </c>
      <c r="G123" s="94">
        <f>G124</f>
        <v>0</v>
      </c>
      <c r="H123" s="116">
        <v>0</v>
      </c>
      <c r="I123" s="116">
        <v>0</v>
      </c>
    </row>
    <row r="124" spans="1:9" ht="41.25" hidden="1" customHeight="1" x14ac:dyDescent="0.25">
      <c r="A124" s="99" t="s">
        <v>101</v>
      </c>
      <c r="B124" s="93" t="s">
        <v>479</v>
      </c>
      <c r="C124" s="93" t="s">
        <v>53</v>
      </c>
      <c r="D124" s="93" t="s">
        <v>99</v>
      </c>
      <c r="E124" s="93" t="s">
        <v>105</v>
      </c>
      <c r="F124" s="93" t="s">
        <v>56</v>
      </c>
      <c r="G124" s="94">
        <f>G125</f>
        <v>0</v>
      </c>
      <c r="H124" s="116">
        <v>0</v>
      </c>
      <c r="I124" s="116">
        <v>0</v>
      </c>
    </row>
    <row r="125" spans="1:9" ht="27" hidden="1" customHeight="1" x14ac:dyDescent="0.25">
      <c r="A125" s="99" t="s">
        <v>75</v>
      </c>
      <c r="B125" s="93" t="s">
        <v>479</v>
      </c>
      <c r="C125" s="93" t="s">
        <v>53</v>
      </c>
      <c r="D125" s="93" t="s">
        <v>99</v>
      </c>
      <c r="E125" s="93" t="s">
        <v>105</v>
      </c>
      <c r="F125" s="93" t="s">
        <v>76</v>
      </c>
      <c r="G125" s="94">
        <f>G126</f>
        <v>0</v>
      </c>
      <c r="H125" s="116">
        <v>0</v>
      </c>
      <c r="I125" s="116">
        <v>0</v>
      </c>
    </row>
    <row r="126" spans="1:9" ht="27" hidden="1" customHeight="1" x14ac:dyDescent="0.25">
      <c r="A126" s="99" t="s">
        <v>77</v>
      </c>
      <c r="B126" s="93" t="s">
        <v>479</v>
      </c>
      <c r="C126" s="93" t="s">
        <v>53</v>
      </c>
      <c r="D126" s="93" t="s">
        <v>99</v>
      </c>
      <c r="E126" s="93" t="s">
        <v>105</v>
      </c>
      <c r="F126" s="93" t="s">
        <v>78</v>
      </c>
      <c r="G126" s="94">
        <v>0</v>
      </c>
      <c r="H126" s="116">
        <v>0</v>
      </c>
      <c r="I126" s="116">
        <v>0</v>
      </c>
    </row>
    <row r="127" spans="1:9" ht="27" hidden="1" customHeight="1" x14ac:dyDescent="0.25">
      <c r="A127" s="99" t="s">
        <v>110</v>
      </c>
      <c r="B127" s="93" t="s">
        <v>479</v>
      </c>
      <c r="C127" s="93" t="s">
        <v>53</v>
      </c>
      <c r="D127" s="93" t="s">
        <v>111</v>
      </c>
      <c r="E127" s="93" t="s">
        <v>55</v>
      </c>
      <c r="F127" s="93" t="s">
        <v>56</v>
      </c>
      <c r="G127" s="94">
        <f>G128</f>
        <v>0</v>
      </c>
      <c r="H127" s="151"/>
      <c r="I127" s="151"/>
    </row>
    <row r="128" spans="1:9" ht="27" hidden="1" customHeight="1" x14ac:dyDescent="0.25">
      <c r="A128" s="99" t="s">
        <v>112</v>
      </c>
      <c r="B128" s="93" t="s">
        <v>479</v>
      </c>
      <c r="C128" s="93" t="s">
        <v>53</v>
      </c>
      <c r="D128" s="93" t="s">
        <v>111</v>
      </c>
      <c r="E128" s="93" t="s">
        <v>113</v>
      </c>
      <c r="F128" s="93" t="s">
        <v>56</v>
      </c>
      <c r="G128" s="94">
        <f>G129</f>
        <v>0</v>
      </c>
      <c r="H128" s="151"/>
      <c r="I128" s="151"/>
    </row>
    <row r="129" spans="1:10" ht="27" hidden="1" customHeight="1" x14ac:dyDescent="0.25">
      <c r="A129" s="99" t="s">
        <v>114</v>
      </c>
      <c r="B129" s="93" t="s">
        <v>479</v>
      </c>
      <c r="C129" s="93" t="s">
        <v>53</v>
      </c>
      <c r="D129" s="93" t="s">
        <v>111</v>
      </c>
      <c r="E129" s="93" t="s">
        <v>115</v>
      </c>
      <c r="F129" s="93" t="s">
        <v>56</v>
      </c>
      <c r="G129" s="94">
        <f>G130</f>
        <v>0</v>
      </c>
      <c r="H129" s="151"/>
      <c r="I129" s="151"/>
    </row>
    <row r="130" spans="1:10" ht="27" hidden="1" customHeight="1" x14ac:dyDescent="0.25">
      <c r="A130" s="99" t="s">
        <v>75</v>
      </c>
      <c r="B130" s="93" t="s">
        <v>479</v>
      </c>
      <c r="C130" s="93" t="s">
        <v>53</v>
      </c>
      <c r="D130" s="93" t="s">
        <v>111</v>
      </c>
      <c r="E130" s="93" t="s">
        <v>115</v>
      </c>
      <c r="F130" s="93" t="s">
        <v>76</v>
      </c>
      <c r="G130" s="94">
        <f>G131</f>
        <v>0</v>
      </c>
      <c r="H130" s="151"/>
      <c r="I130" s="151"/>
    </row>
    <row r="131" spans="1:10" ht="27" hidden="1" customHeight="1" x14ac:dyDescent="0.25">
      <c r="A131" s="99" t="s">
        <v>77</v>
      </c>
      <c r="B131" s="93" t="s">
        <v>479</v>
      </c>
      <c r="C131" s="93" t="s">
        <v>53</v>
      </c>
      <c r="D131" s="93" t="s">
        <v>111</v>
      </c>
      <c r="E131" s="93" t="s">
        <v>115</v>
      </c>
      <c r="F131" s="93" t="s">
        <v>78</v>
      </c>
      <c r="G131" s="94">
        <v>0</v>
      </c>
      <c r="H131" s="151"/>
      <c r="I131" s="151"/>
    </row>
    <row r="132" spans="1:10" s="23" customFormat="1" ht="15" x14ac:dyDescent="0.25">
      <c r="A132" s="99" t="s">
        <v>126</v>
      </c>
      <c r="B132" s="93" t="s">
        <v>479</v>
      </c>
      <c r="C132" s="93" t="s">
        <v>53</v>
      </c>
      <c r="D132" s="93" t="s">
        <v>127</v>
      </c>
      <c r="E132" s="93" t="s">
        <v>55</v>
      </c>
      <c r="F132" s="93" t="s">
        <v>56</v>
      </c>
      <c r="G132" s="94">
        <f>G143+G192+G266</f>
        <v>10068.9</v>
      </c>
      <c r="H132" s="94">
        <f>H143+H254+H266</f>
        <v>7429.5999999999995</v>
      </c>
      <c r="I132" s="94">
        <f>I143+I254+I266</f>
        <v>7563.5</v>
      </c>
    </row>
    <row r="133" spans="1:10" s="23" customFormat="1" ht="26.25" hidden="1" x14ac:dyDescent="0.25">
      <c r="A133" s="99" t="s">
        <v>128</v>
      </c>
      <c r="B133" s="93" t="s">
        <v>479</v>
      </c>
      <c r="C133" s="93" t="s">
        <v>53</v>
      </c>
      <c r="D133" s="93" t="s">
        <v>127</v>
      </c>
      <c r="E133" s="93" t="s">
        <v>129</v>
      </c>
      <c r="F133" s="93" t="s">
        <v>56</v>
      </c>
      <c r="G133" s="94">
        <f>G134</f>
        <v>0</v>
      </c>
      <c r="H133" s="151"/>
      <c r="I133" s="151"/>
    </row>
    <row r="134" spans="1:10" s="23" customFormat="1" ht="26.25" hidden="1" x14ac:dyDescent="0.25">
      <c r="A134" s="99" t="s">
        <v>130</v>
      </c>
      <c r="B134" s="93" t="s">
        <v>479</v>
      </c>
      <c r="C134" s="93" t="s">
        <v>53</v>
      </c>
      <c r="D134" s="93" t="s">
        <v>127</v>
      </c>
      <c r="E134" s="93" t="s">
        <v>131</v>
      </c>
      <c r="F134" s="93" t="s">
        <v>56</v>
      </c>
      <c r="G134" s="94">
        <f>G135</f>
        <v>0</v>
      </c>
      <c r="H134" s="151"/>
      <c r="I134" s="151"/>
    </row>
    <row r="135" spans="1:10" s="23" customFormat="1" ht="15" hidden="1" x14ac:dyDescent="0.25">
      <c r="A135" s="99" t="s">
        <v>132</v>
      </c>
      <c r="B135" s="93" t="s">
        <v>479</v>
      </c>
      <c r="C135" s="93" t="s">
        <v>53</v>
      </c>
      <c r="D135" s="93" t="s">
        <v>127</v>
      </c>
      <c r="E135" s="93" t="s">
        <v>133</v>
      </c>
      <c r="F135" s="93" t="s">
        <v>56</v>
      </c>
      <c r="G135" s="94">
        <f>G136</f>
        <v>0</v>
      </c>
      <c r="H135" s="151"/>
      <c r="I135" s="151"/>
    </row>
    <row r="136" spans="1:10" s="23" customFormat="1" ht="26.25" hidden="1" x14ac:dyDescent="0.25">
      <c r="A136" s="99" t="s">
        <v>75</v>
      </c>
      <c r="B136" s="93" t="s">
        <v>479</v>
      </c>
      <c r="C136" s="93" t="s">
        <v>53</v>
      </c>
      <c r="D136" s="93" t="s">
        <v>127</v>
      </c>
      <c r="E136" s="93" t="s">
        <v>133</v>
      </c>
      <c r="F136" s="93" t="s">
        <v>76</v>
      </c>
      <c r="G136" s="94">
        <f>G137</f>
        <v>0</v>
      </c>
      <c r="H136" s="151"/>
      <c r="I136" s="151"/>
    </row>
    <row r="137" spans="1:10" s="23" customFormat="1" ht="26.25" hidden="1" x14ac:dyDescent="0.25">
      <c r="A137" s="99" t="s">
        <v>77</v>
      </c>
      <c r="B137" s="93" t="s">
        <v>479</v>
      </c>
      <c r="C137" s="93" t="s">
        <v>53</v>
      </c>
      <c r="D137" s="93" t="s">
        <v>127</v>
      </c>
      <c r="E137" s="93" t="s">
        <v>133</v>
      </c>
      <c r="F137" s="93" t="s">
        <v>78</v>
      </c>
      <c r="G137" s="94">
        <v>0</v>
      </c>
      <c r="H137" s="151"/>
      <c r="I137" s="151"/>
    </row>
    <row r="138" spans="1:10" s="23" customFormat="1" ht="26.25" hidden="1" x14ac:dyDescent="0.25">
      <c r="A138" s="99" t="s">
        <v>128</v>
      </c>
      <c r="B138" s="93" t="s">
        <v>479</v>
      </c>
      <c r="C138" s="93" t="s">
        <v>53</v>
      </c>
      <c r="D138" s="93" t="s">
        <v>127</v>
      </c>
      <c r="E138" s="93" t="s">
        <v>129</v>
      </c>
      <c r="F138" s="93" t="s">
        <v>56</v>
      </c>
      <c r="G138" s="94">
        <f>G139</f>
        <v>0</v>
      </c>
      <c r="H138" s="94">
        <f t="shared" ref="H138:I141" si="12">H139</f>
        <v>0</v>
      </c>
      <c r="I138" s="94">
        <f t="shared" si="12"/>
        <v>0</v>
      </c>
    </row>
    <row r="139" spans="1:10" s="23" customFormat="1" ht="26.25" hidden="1" x14ac:dyDescent="0.25">
      <c r="A139" s="99" t="s">
        <v>130</v>
      </c>
      <c r="B139" s="93" t="s">
        <v>479</v>
      </c>
      <c r="C139" s="93" t="s">
        <v>53</v>
      </c>
      <c r="D139" s="93" t="s">
        <v>127</v>
      </c>
      <c r="E139" s="93" t="s">
        <v>131</v>
      </c>
      <c r="F139" s="93" t="s">
        <v>56</v>
      </c>
      <c r="G139" s="94">
        <f>G140</f>
        <v>0</v>
      </c>
      <c r="H139" s="94">
        <f t="shared" si="12"/>
        <v>0</v>
      </c>
      <c r="I139" s="94">
        <f t="shared" si="12"/>
        <v>0</v>
      </c>
    </row>
    <row r="140" spans="1:10" s="23" customFormat="1" ht="15" hidden="1" x14ac:dyDescent="0.25">
      <c r="A140" s="99" t="s">
        <v>132</v>
      </c>
      <c r="B140" s="93" t="s">
        <v>479</v>
      </c>
      <c r="C140" s="93" t="s">
        <v>53</v>
      </c>
      <c r="D140" s="93" t="s">
        <v>127</v>
      </c>
      <c r="E140" s="93" t="s">
        <v>133</v>
      </c>
      <c r="F140" s="93" t="s">
        <v>56</v>
      </c>
      <c r="G140" s="94">
        <f>G141</f>
        <v>0</v>
      </c>
      <c r="H140" s="94">
        <f t="shared" si="12"/>
        <v>0</v>
      </c>
      <c r="I140" s="94">
        <f t="shared" si="12"/>
        <v>0</v>
      </c>
    </row>
    <row r="141" spans="1:10" s="23" customFormat="1" ht="26.25" hidden="1" x14ac:dyDescent="0.25">
      <c r="A141" s="99" t="s">
        <v>75</v>
      </c>
      <c r="B141" s="93" t="s">
        <v>479</v>
      </c>
      <c r="C141" s="93" t="s">
        <v>53</v>
      </c>
      <c r="D141" s="93" t="s">
        <v>127</v>
      </c>
      <c r="E141" s="93" t="s">
        <v>133</v>
      </c>
      <c r="F141" s="93" t="s">
        <v>76</v>
      </c>
      <c r="G141" s="94">
        <f>G142</f>
        <v>0</v>
      </c>
      <c r="H141" s="94">
        <f t="shared" si="12"/>
        <v>0</v>
      </c>
      <c r="I141" s="94">
        <f t="shared" si="12"/>
        <v>0</v>
      </c>
    </row>
    <row r="142" spans="1:10" s="23" customFormat="1" ht="26.25" hidden="1" x14ac:dyDescent="0.25">
      <c r="A142" s="99" t="s">
        <v>77</v>
      </c>
      <c r="B142" s="93" t="s">
        <v>479</v>
      </c>
      <c r="C142" s="93" t="s">
        <v>53</v>
      </c>
      <c r="D142" s="93" t="s">
        <v>127</v>
      </c>
      <c r="E142" s="93" t="s">
        <v>133</v>
      </c>
      <c r="F142" s="93" t="s">
        <v>78</v>
      </c>
      <c r="G142" s="94"/>
      <c r="H142" s="116">
        <v>0</v>
      </c>
      <c r="I142" s="116">
        <v>0</v>
      </c>
    </row>
    <row r="143" spans="1:10" s="23" customFormat="1" ht="44.25" customHeight="1" x14ac:dyDescent="0.25">
      <c r="A143" s="99" t="s">
        <v>887</v>
      </c>
      <c r="B143" s="93" t="s">
        <v>479</v>
      </c>
      <c r="C143" s="93" t="s">
        <v>53</v>
      </c>
      <c r="D143" s="93" t="s">
        <v>127</v>
      </c>
      <c r="E143" s="93" t="s">
        <v>888</v>
      </c>
      <c r="F143" s="93" t="s">
        <v>56</v>
      </c>
      <c r="G143" s="94">
        <f>G162+G166+G170+G178+G188</f>
        <v>6831</v>
      </c>
      <c r="H143" s="94">
        <f>H162+H166+H170+H178+H188</f>
        <v>6320.7999999999993</v>
      </c>
      <c r="I143" s="94">
        <f>I162+I166+I170+I178+I188</f>
        <v>6454.7</v>
      </c>
      <c r="J143" s="91"/>
    </row>
    <row r="144" spans="1:10" s="23" customFormat="1" ht="27.75" hidden="1" customHeight="1" x14ac:dyDescent="0.25">
      <c r="A144" s="99"/>
      <c r="B144" s="93"/>
      <c r="C144" s="93"/>
      <c r="D144" s="93"/>
      <c r="E144" s="93"/>
      <c r="F144" s="93"/>
      <c r="G144" s="94"/>
      <c r="H144" s="94"/>
      <c r="I144" s="94"/>
    </row>
    <row r="145" spans="1:9" s="23" customFormat="1" ht="15.75" hidden="1" customHeight="1" x14ac:dyDescent="0.25">
      <c r="A145" s="99"/>
      <c r="B145" s="93"/>
      <c r="C145" s="93"/>
      <c r="D145" s="93"/>
      <c r="E145" s="93"/>
      <c r="F145" s="93"/>
      <c r="G145" s="94"/>
      <c r="H145" s="94"/>
      <c r="I145" s="94"/>
    </row>
    <row r="146" spans="1:9" s="23" customFormat="1" ht="27" hidden="1" customHeight="1" x14ac:dyDescent="0.25">
      <c r="A146" s="99"/>
      <c r="B146" s="93"/>
      <c r="C146" s="93"/>
      <c r="D146" s="93"/>
      <c r="E146" s="93"/>
      <c r="F146" s="93"/>
      <c r="G146" s="94"/>
      <c r="H146" s="94"/>
      <c r="I146" s="94"/>
    </row>
    <row r="147" spans="1:9" s="23" customFormat="1" ht="27.75" hidden="1" customHeight="1" x14ac:dyDescent="0.25">
      <c r="A147" s="99"/>
      <c r="B147" s="93"/>
      <c r="C147" s="93"/>
      <c r="D147" s="93"/>
      <c r="E147" s="93"/>
      <c r="F147" s="93"/>
      <c r="G147" s="94"/>
      <c r="H147" s="94"/>
      <c r="I147" s="94"/>
    </row>
    <row r="148" spans="1:9" s="23" customFormat="1" ht="17.25" hidden="1" customHeight="1" x14ac:dyDescent="0.25">
      <c r="A148" s="99"/>
      <c r="B148" s="93"/>
      <c r="C148" s="93"/>
      <c r="D148" s="93"/>
      <c r="E148" s="93"/>
      <c r="F148" s="93"/>
      <c r="G148" s="94"/>
      <c r="H148" s="94"/>
      <c r="I148" s="94"/>
    </row>
    <row r="149" spans="1:9" s="23" customFormat="1" ht="18" hidden="1" customHeight="1" x14ac:dyDescent="0.25">
      <c r="A149" s="106"/>
      <c r="B149" s="93"/>
      <c r="C149" s="93"/>
      <c r="D149" s="93"/>
      <c r="E149" s="93"/>
      <c r="F149" s="93"/>
      <c r="G149" s="94"/>
      <c r="H149" s="94"/>
      <c r="I149" s="94"/>
    </row>
    <row r="150" spans="1:9" s="23" customFormat="1" ht="81" hidden="1" customHeight="1" x14ac:dyDescent="0.25">
      <c r="A150" s="99" t="s">
        <v>138</v>
      </c>
      <c r="B150" s="93" t="s">
        <v>479</v>
      </c>
      <c r="C150" s="93" t="s">
        <v>53</v>
      </c>
      <c r="D150" s="93" t="s">
        <v>127</v>
      </c>
      <c r="E150" s="93" t="s">
        <v>139</v>
      </c>
      <c r="F150" s="93" t="s">
        <v>56</v>
      </c>
      <c r="G150" s="94">
        <f>G151</f>
        <v>0</v>
      </c>
      <c r="H150" s="151"/>
      <c r="I150" s="151"/>
    </row>
    <row r="151" spans="1:9" s="23" customFormat="1" ht="15.75" hidden="1" customHeight="1" x14ac:dyDescent="0.25">
      <c r="A151" s="99" t="s">
        <v>132</v>
      </c>
      <c r="B151" s="93" t="s">
        <v>479</v>
      </c>
      <c r="C151" s="93" t="s">
        <v>53</v>
      </c>
      <c r="D151" s="93" t="s">
        <v>127</v>
      </c>
      <c r="E151" s="93" t="s">
        <v>140</v>
      </c>
      <c r="F151" s="93" t="s">
        <v>56</v>
      </c>
      <c r="G151" s="94">
        <f>G152</f>
        <v>0</v>
      </c>
      <c r="H151" s="151"/>
      <c r="I151" s="151"/>
    </row>
    <row r="152" spans="1:9" s="23" customFormat="1" ht="25.5" hidden="1" customHeight="1" x14ac:dyDescent="0.25">
      <c r="A152" s="99" t="s">
        <v>75</v>
      </c>
      <c r="B152" s="93" t="s">
        <v>479</v>
      </c>
      <c r="C152" s="93" t="s">
        <v>53</v>
      </c>
      <c r="D152" s="93" t="s">
        <v>127</v>
      </c>
      <c r="E152" s="93" t="s">
        <v>140</v>
      </c>
      <c r="F152" s="93" t="s">
        <v>76</v>
      </c>
      <c r="G152" s="94">
        <f>G153</f>
        <v>0</v>
      </c>
      <c r="H152" s="151"/>
      <c r="I152" s="151"/>
    </row>
    <row r="153" spans="1:9" s="23" customFormat="1" ht="27" hidden="1" customHeight="1" x14ac:dyDescent="0.25">
      <c r="A153" s="99" t="s">
        <v>77</v>
      </c>
      <c r="B153" s="93" t="s">
        <v>479</v>
      </c>
      <c r="C153" s="93" t="s">
        <v>53</v>
      </c>
      <c r="D153" s="93" t="s">
        <v>127</v>
      </c>
      <c r="E153" s="93" t="s">
        <v>140</v>
      </c>
      <c r="F153" s="93" t="s">
        <v>78</v>
      </c>
      <c r="G153" s="94">
        <v>0</v>
      </c>
      <c r="H153" s="151"/>
      <c r="I153" s="151"/>
    </row>
    <row r="154" spans="1:9" s="23" customFormat="1" ht="27" hidden="1" customHeight="1" x14ac:dyDescent="0.25">
      <c r="A154" s="99"/>
      <c r="B154" s="93"/>
      <c r="C154" s="93"/>
      <c r="D154" s="93"/>
      <c r="E154" s="93"/>
      <c r="F154" s="93"/>
      <c r="G154" s="94"/>
      <c r="H154" s="151"/>
      <c r="I154" s="151"/>
    </row>
    <row r="155" spans="1:9" s="23" customFormat="1" ht="27" hidden="1" customHeight="1" x14ac:dyDescent="0.25">
      <c r="A155" s="99"/>
      <c r="B155" s="93"/>
      <c r="C155" s="93"/>
      <c r="D155" s="93"/>
      <c r="E155" s="93"/>
      <c r="F155" s="93"/>
      <c r="G155" s="94"/>
      <c r="H155" s="151"/>
      <c r="I155" s="151"/>
    </row>
    <row r="156" spans="1:9" s="23" customFormat="1" ht="27" hidden="1" customHeight="1" x14ac:dyDescent="0.25">
      <c r="A156" s="99"/>
      <c r="B156" s="93"/>
      <c r="C156" s="93"/>
      <c r="D156" s="93"/>
      <c r="E156" s="93"/>
      <c r="F156" s="93"/>
      <c r="G156" s="94"/>
      <c r="H156" s="151"/>
      <c r="I156" s="151"/>
    </row>
    <row r="157" spans="1:9" s="23" customFormat="1" ht="27" hidden="1" customHeight="1" x14ac:dyDescent="0.25">
      <c r="A157" s="99"/>
      <c r="B157" s="93"/>
      <c r="C157" s="93"/>
      <c r="D157" s="93"/>
      <c r="E157" s="93"/>
      <c r="F157" s="93"/>
      <c r="G157" s="94"/>
      <c r="H157" s="151"/>
      <c r="I157" s="151"/>
    </row>
    <row r="158" spans="1:9" s="23" customFormat="1" ht="78" hidden="1" customHeight="1" x14ac:dyDescent="0.25">
      <c r="A158" s="108" t="s">
        <v>141</v>
      </c>
      <c r="B158" s="93" t="s">
        <v>479</v>
      </c>
      <c r="C158" s="93" t="s">
        <v>53</v>
      </c>
      <c r="D158" s="93" t="s">
        <v>127</v>
      </c>
      <c r="E158" s="93" t="s">
        <v>142</v>
      </c>
      <c r="F158" s="93" t="s">
        <v>56</v>
      </c>
      <c r="G158" s="94">
        <f>G159</f>
        <v>0</v>
      </c>
      <c r="H158" s="94">
        <f t="shared" ref="H158:I160" si="13">H159</f>
        <v>0</v>
      </c>
      <c r="I158" s="94">
        <f t="shared" si="13"/>
        <v>0</v>
      </c>
    </row>
    <row r="159" spans="1:9" s="23" customFormat="1" ht="18.75" hidden="1" customHeight="1" x14ac:dyDescent="0.25">
      <c r="A159" s="99" t="s">
        <v>132</v>
      </c>
      <c r="B159" s="93" t="s">
        <v>479</v>
      </c>
      <c r="C159" s="93" t="s">
        <v>53</v>
      </c>
      <c r="D159" s="93" t="s">
        <v>127</v>
      </c>
      <c r="E159" s="93" t="s">
        <v>143</v>
      </c>
      <c r="F159" s="93" t="s">
        <v>56</v>
      </c>
      <c r="G159" s="94">
        <f>G160</f>
        <v>0</v>
      </c>
      <c r="H159" s="94">
        <f t="shared" si="13"/>
        <v>0</v>
      </c>
      <c r="I159" s="94">
        <f t="shared" si="13"/>
        <v>0</v>
      </c>
    </row>
    <row r="160" spans="1:9" s="23" customFormat="1" ht="27" hidden="1" customHeight="1" x14ac:dyDescent="0.25">
      <c r="A160" s="99" t="s">
        <v>75</v>
      </c>
      <c r="B160" s="93" t="s">
        <v>479</v>
      </c>
      <c r="C160" s="93" t="s">
        <v>53</v>
      </c>
      <c r="D160" s="93" t="s">
        <v>127</v>
      </c>
      <c r="E160" s="93" t="s">
        <v>143</v>
      </c>
      <c r="F160" s="93" t="s">
        <v>76</v>
      </c>
      <c r="G160" s="94">
        <f>G161</f>
        <v>0</v>
      </c>
      <c r="H160" s="94">
        <f t="shared" si="13"/>
        <v>0</v>
      </c>
      <c r="I160" s="94">
        <f t="shared" si="13"/>
        <v>0</v>
      </c>
    </row>
    <row r="161" spans="1:9" s="23" customFormat="1" ht="27" hidden="1" customHeight="1" x14ac:dyDescent="0.25">
      <c r="A161" s="99" t="s">
        <v>77</v>
      </c>
      <c r="B161" s="93" t="s">
        <v>479</v>
      </c>
      <c r="C161" s="93" t="s">
        <v>53</v>
      </c>
      <c r="D161" s="93" t="s">
        <v>127</v>
      </c>
      <c r="E161" s="93" t="s">
        <v>143</v>
      </c>
      <c r="F161" s="93" t="s">
        <v>78</v>
      </c>
      <c r="G161" s="94"/>
      <c r="H161" s="94"/>
      <c r="I161" s="94"/>
    </row>
    <row r="162" spans="1:9" s="23" customFormat="1" ht="82.5" customHeight="1" x14ac:dyDescent="0.25">
      <c r="A162" s="108" t="s">
        <v>890</v>
      </c>
      <c r="B162" s="93" t="s">
        <v>479</v>
      </c>
      <c r="C162" s="93" t="s">
        <v>53</v>
      </c>
      <c r="D162" s="93" t="s">
        <v>127</v>
      </c>
      <c r="E162" s="93" t="s">
        <v>889</v>
      </c>
      <c r="F162" s="93" t="s">
        <v>56</v>
      </c>
      <c r="G162" s="94">
        <f t="shared" ref="G162:I164" si="14">G163</f>
        <v>9</v>
      </c>
      <c r="H162" s="94">
        <f t="shared" si="14"/>
        <v>7</v>
      </c>
      <c r="I162" s="94">
        <f t="shared" si="14"/>
        <v>7</v>
      </c>
    </row>
    <row r="163" spans="1:9" s="23" customFormat="1" ht="22.5" customHeight="1" x14ac:dyDescent="0.25">
      <c r="A163" s="99" t="s">
        <v>132</v>
      </c>
      <c r="B163" s="93" t="s">
        <v>479</v>
      </c>
      <c r="C163" s="93" t="s">
        <v>53</v>
      </c>
      <c r="D163" s="93" t="s">
        <v>127</v>
      </c>
      <c r="E163" s="93" t="s">
        <v>891</v>
      </c>
      <c r="F163" s="93" t="s">
        <v>56</v>
      </c>
      <c r="G163" s="94">
        <f t="shared" si="14"/>
        <v>9</v>
      </c>
      <c r="H163" s="94">
        <f t="shared" si="14"/>
        <v>7</v>
      </c>
      <c r="I163" s="94">
        <f t="shared" si="14"/>
        <v>7</v>
      </c>
    </row>
    <row r="164" spans="1:9" s="23" customFormat="1" ht="27" customHeight="1" x14ac:dyDescent="0.25">
      <c r="A164" s="99" t="s">
        <v>75</v>
      </c>
      <c r="B164" s="93" t="s">
        <v>479</v>
      </c>
      <c r="C164" s="93" t="s">
        <v>53</v>
      </c>
      <c r="D164" s="93" t="s">
        <v>127</v>
      </c>
      <c r="E164" s="93" t="s">
        <v>891</v>
      </c>
      <c r="F164" s="93" t="s">
        <v>76</v>
      </c>
      <c r="G164" s="94">
        <f t="shared" si="14"/>
        <v>9</v>
      </c>
      <c r="H164" s="94">
        <f t="shared" si="14"/>
        <v>7</v>
      </c>
      <c r="I164" s="94">
        <f t="shared" si="14"/>
        <v>7</v>
      </c>
    </row>
    <row r="165" spans="1:9" s="23" customFormat="1" ht="27" customHeight="1" x14ac:dyDescent="0.25">
      <c r="A165" s="99" t="s">
        <v>77</v>
      </c>
      <c r="B165" s="93" t="s">
        <v>479</v>
      </c>
      <c r="C165" s="93" t="s">
        <v>53</v>
      </c>
      <c r="D165" s="93" t="s">
        <v>127</v>
      </c>
      <c r="E165" s="93" t="s">
        <v>891</v>
      </c>
      <c r="F165" s="93" t="s">
        <v>78</v>
      </c>
      <c r="G165" s="94">
        <f>9</f>
        <v>9</v>
      </c>
      <c r="H165" s="94">
        <v>7</v>
      </c>
      <c r="I165" s="94">
        <v>7</v>
      </c>
    </row>
    <row r="166" spans="1:9" s="23" customFormat="1" ht="59.25" customHeight="1" x14ac:dyDescent="0.25">
      <c r="A166" s="99" t="s">
        <v>893</v>
      </c>
      <c r="B166" s="93" t="s">
        <v>479</v>
      </c>
      <c r="C166" s="93" t="s">
        <v>53</v>
      </c>
      <c r="D166" s="93" t="s">
        <v>127</v>
      </c>
      <c r="E166" s="93" t="s">
        <v>892</v>
      </c>
      <c r="F166" s="93" t="s">
        <v>56</v>
      </c>
      <c r="G166" s="94">
        <f>G167</f>
        <v>520</v>
      </c>
      <c r="H166" s="94">
        <f t="shared" ref="H166:I168" si="15">H167</f>
        <v>0</v>
      </c>
      <c r="I166" s="94">
        <f t="shared" si="15"/>
        <v>0</v>
      </c>
    </row>
    <row r="167" spans="1:9" s="23" customFormat="1" ht="17.25" customHeight="1" x14ac:dyDescent="0.25">
      <c r="A167" s="99" t="s">
        <v>132</v>
      </c>
      <c r="B167" s="93" t="s">
        <v>479</v>
      </c>
      <c r="C167" s="93" t="s">
        <v>53</v>
      </c>
      <c r="D167" s="93" t="s">
        <v>127</v>
      </c>
      <c r="E167" s="93" t="s">
        <v>894</v>
      </c>
      <c r="F167" s="93" t="s">
        <v>56</v>
      </c>
      <c r="G167" s="94">
        <f>G168</f>
        <v>520</v>
      </c>
      <c r="H167" s="94">
        <f t="shared" si="15"/>
        <v>0</v>
      </c>
      <c r="I167" s="94">
        <f t="shared" si="15"/>
        <v>0</v>
      </c>
    </row>
    <row r="168" spans="1:9" s="23" customFormat="1" ht="27" customHeight="1" x14ac:dyDescent="0.25">
      <c r="A168" s="99" t="s">
        <v>75</v>
      </c>
      <c r="B168" s="93" t="s">
        <v>479</v>
      </c>
      <c r="C168" s="93" t="s">
        <v>53</v>
      </c>
      <c r="D168" s="93" t="s">
        <v>127</v>
      </c>
      <c r="E168" s="93" t="s">
        <v>894</v>
      </c>
      <c r="F168" s="93" t="s">
        <v>76</v>
      </c>
      <c r="G168" s="94">
        <f>G169</f>
        <v>520</v>
      </c>
      <c r="H168" s="94">
        <f t="shared" si="15"/>
        <v>0</v>
      </c>
      <c r="I168" s="94">
        <f t="shared" si="15"/>
        <v>0</v>
      </c>
    </row>
    <row r="169" spans="1:9" s="23" customFormat="1" ht="27" customHeight="1" x14ac:dyDescent="0.25">
      <c r="A169" s="99" t="s">
        <v>77</v>
      </c>
      <c r="B169" s="93" t="s">
        <v>479</v>
      </c>
      <c r="C169" s="93" t="s">
        <v>53</v>
      </c>
      <c r="D169" s="93" t="s">
        <v>127</v>
      </c>
      <c r="E169" s="93" t="s">
        <v>894</v>
      </c>
      <c r="F169" s="93" t="s">
        <v>78</v>
      </c>
      <c r="G169" s="94">
        <f>60+400+60</f>
        <v>520</v>
      </c>
      <c r="H169" s="94">
        <v>0</v>
      </c>
      <c r="I169" s="94">
        <v>0</v>
      </c>
    </row>
    <row r="170" spans="1:9" s="23" customFormat="1" ht="45" customHeight="1" x14ac:dyDescent="0.25">
      <c r="A170" s="99" t="s">
        <v>897</v>
      </c>
      <c r="B170" s="93" t="s">
        <v>479</v>
      </c>
      <c r="C170" s="93" t="s">
        <v>53</v>
      </c>
      <c r="D170" s="93" t="s">
        <v>127</v>
      </c>
      <c r="E170" s="93" t="s">
        <v>895</v>
      </c>
      <c r="F170" s="93" t="s">
        <v>56</v>
      </c>
      <c r="G170" s="94">
        <f>G171</f>
        <v>16.899999999999999</v>
      </c>
      <c r="H170" s="94">
        <f t="shared" ref="H170:I172" si="16">H171</f>
        <v>9</v>
      </c>
      <c r="I170" s="94">
        <f t="shared" si="16"/>
        <v>9</v>
      </c>
    </row>
    <row r="171" spans="1:9" s="23" customFormat="1" ht="18.75" customHeight="1" x14ac:dyDescent="0.25">
      <c r="A171" s="99" t="s">
        <v>132</v>
      </c>
      <c r="B171" s="93" t="s">
        <v>479</v>
      </c>
      <c r="C171" s="93" t="s">
        <v>53</v>
      </c>
      <c r="D171" s="93" t="s">
        <v>127</v>
      </c>
      <c r="E171" s="93" t="s">
        <v>896</v>
      </c>
      <c r="F171" s="93" t="s">
        <v>56</v>
      </c>
      <c r="G171" s="94">
        <f>G172</f>
        <v>16.899999999999999</v>
      </c>
      <c r="H171" s="94">
        <f t="shared" si="16"/>
        <v>9</v>
      </c>
      <c r="I171" s="94">
        <f t="shared" si="16"/>
        <v>9</v>
      </c>
    </row>
    <row r="172" spans="1:9" s="23" customFormat="1" ht="27" customHeight="1" x14ac:dyDescent="0.25">
      <c r="A172" s="99" t="s">
        <v>75</v>
      </c>
      <c r="B172" s="93" t="s">
        <v>479</v>
      </c>
      <c r="C172" s="93" t="s">
        <v>53</v>
      </c>
      <c r="D172" s="93" t="s">
        <v>127</v>
      </c>
      <c r="E172" s="93" t="s">
        <v>896</v>
      </c>
      <c r="F172" s="93" t="s">
        <v>76</v>
      </c>
      <c r="G172" s="94">
        <f>G173</f>
        <v>16.899999999999999</v>
      </c>
      <c r="H172" s="94">
        <f t="shared" si="16"/>
        <v>9</v>
      </c>
      <c r="I172" s="94">
        <f t="shared" si="16"/>
        <v>9</v>
      </c>
    </row>
    <row r="173" spans="1:9" s="23" customFormat="1" ht="27" customHeight="1" x14ac:dyDescent="0.25">
      <c r="A173" s="99" t="s">
        <v>77</v>
      </c>
      <c r="B173" s="93" t="s">
        <v>479</v>
      </c>
      <c r="C173" s="93" t="s">
        <v>53</v>
      </c>
      <c r="D173" s="93" t="s">
        <v>127</v>
      </c>
      <c r="E173" s="93" t="s">
        <v>896</v>
      </c>
      <c r="F173" s="93" t="s">
        <v>78</v>
      </c>
      <c r="G173" s="94">
        <v>16.899999999999999</v>
      </c>
      <c r="H173" s="94">
        <v>9</v>
      </c>
      <c r="I173" s="94">
        <v>9</v>
      </c>
    </row>
    <row r="174" spans="1:9" s="23" customFormat="1" ht="95.25" hidden="1" customHeight="1" x14ac:dyDescent="0.25">
      <c r="A174" s="154" t="s">
        <v>898</v>
      </c>
      <c r="B174" s="93" t="s">
        <v>479</v>
      </c>
      <c r="C174" s="93" t="s">
        <v>53</v>
      </c>
      <c r="D174" s="93" t="s">
        <v>127</v>
      </c>
      <c r="E174" s="93" t="s">
        <v>899</v>
      </c>
      <c r="F174" s="93" t="s">
        <v>56</v>
      </c>
      <c r="G174" s="94">
        <f>G175</f>
        <v>0</v>
      </c>
      <c r="H174" s="94">
        <v>0</v>
      </c>
      <c r="I174" s="94">
        <v>0</v>
      </c>
    </row>
    <row r="175" spans="1:9" s="23" customFormat="1" ht="27" hidden="1" customHeight="1" x14ac:dyDescent="0.25">
      <c r="A175" s="99" t="s">
        <v>132</v>
      </c>
      <c r="B175" s="93" t="s">
        <v>479</v>
      </c>
      <c r="C175" s="93" t="s">
        <v>53</v>
      </c>
      <c r="D175" s="93" t="s">
        <v>127</v>
      </c>
      <c r="E175" s="93" t="s">
        <v>900</v>
      </c>
      <c r="F175" s="93" t="s">
        <v>56</v>
      </c>
      <c r="G175" s="94">
        <f>G176</f>
        <v>0</v>
      </c>
      <c r="H175" s="94">
        <v>0</v>
      </c>
      <c r="I175" s="94">
        <v>0</v>
      </c>
    </row>
    <row r="176" spans="1:9" s="23" customFormat="1" ht="27" hidden="1" customHeight="1" x14ac:dyDescent="0.25">
      <c r="A176" s="99" t="s">
        <v>75</v>
      </c>
      <c r="B176" s="93" t="s">
        <v>479</v>
      </c>
      <c r="C176" s="93" t="s">
        <v>53</v>
      </c>
      <c r="D176" s="93" t="s">
        <v>127</v>
      </c>
      <c r="E176" s="93" t="s">
        <v>900</v>
      </c>
      <c r="F176" s="93" t="s">
        <v>76</v>
      </c>
      <c r="G176" s="94">
        <f>G177</f>
        <v>0</v>
      </c>
      <c r="H176" s="94">
        <v>0</v>
      </c>
      <c r="I176" s="94">
        <v>0</v>
      </c>
    </row>
    <row r="177" spans="1:9" s="23" customFormat="1" ht="27" hidden="1" customHeight="1" x14ac:dyDescent="0.25">
      <c r="A177" s="99" t="s">
        <v>77</v>
      </c>
      <c r="B177" s="93" t="s">
        <v>479</v>
      </c>
      <c r="C177" s="93" t="s">
        <v>53</v>
      </c>
      <c r="D177" s="93" t="s">
        <v>127</v>
      </c>
      <c r="E177" s="93" t="s">
        <v>900</v>
      </c>
      <c r="F177" s="93" t="s">
        <v>78</v>
      </c>
      <c r="G177" s="94">
        <v>0</v>
      </c>
      <c r="H177" s="94">
        <v>0</v>
      </c>
      <c r="I177" s="94">
        <v>0</v>
      </c>
    </row>
    <row r="178" spans="1:9" s="23" customFormat="1" ht="59.25" customHeight="1" x14ac:dyDescent="0.25">
      <c r="A178" s="99" t="s">
        <v>903</v>
      </c>
      <c r="B178" s="93" t="s">
        <v>479</v>
      </c>
      <c r="C178" s="93" t="s">
        <v>53</v>
      </c>
      <c r="D178" s="93" t="s">
        <v>127</v>
      </c>
      <c r="E178" s="93" t="s">
        <v>901</v>
      </c>
      <c r="F178" s="93" t="s">
        <v>56</v>
      </c>
      <c r="G178" s="94">
        <f>G179+G182+G185</f>
        <v>6257.1</v>
      </c>
      <c r="H178" s="94">
        <f>H179+H182+H185</f>
        <v>6276.7999999999993</v>
      </c>
      <c r="I178" s="94">
        <f>I179+I182+I185</f>
        <v>6410.7</v>
      </c>
    </row>
    <row r="179" spans="1:9" s="23" customFormat="1" ht="18" customHeight="1" x14ac:dyDescent="0.25">
      <c r="A179" s="99" t="s">
        <v>132</v>
      </c>
      <c r="B179" s="93" t="s">
        <v>479</v>
      </c>
      <c r="C179" s="93" t="s">
        <v>53</v>
      </c>
      <c r="D179" s="93" t="s">
        <v>127</v>
      </c>
      <c r="E179" s="93" t="s">
        <v>902</v>
      </c>
      <c r="F179" s="93" t="s">
        <v>56</v>
      </c>
      <c r="G179" s="94">
        <f t="shared" ref="G179:I180" si="17">G180</f>
        <v>6102.2000000000007</v>
      </c>
      <c r="H179" s="94">
        <f t="shared" si="17"/>
        <v>6121.9</v>
      </c>
      <c r="I179" s="94">
        <f t="shared" si="17"/>
        <v>6255.8</v>
      </c>
    </row>
    <row r="180" spans="1:9" s="23" customFormat="1" ht="69" customHeight="1" x14ac:dyDescent="0.25">
      <c r="A180" s="99" t="s">
        <v>65</v>
      </c>
      <c r="B180" s="93" t="s">
        <v>479</v>
      </c>
      <c r="C180" s="93" t="s">
        <v>53</v>
      </c>
      <c r="D180" s="93" t="s">
        <v>127</v>
      </c>
      <c r="E180" s="93" t="s">
        <v>902</v>
      </c>
      <c r="F180" s="93" t="s">
        <v>66</v>
      </c>
      <c r="G180" s="94">
        <f t="shared" si="17"/>
        <v>6102.2000000000007</v>
      </c>
      <c r="H180" s="94">
        <f t="shared" si="17"/>
        <v>6121.9</v>
      </c>
      <c r="I180" s="94">
        <f t="shared" si="17"/>
        <v>6255.8</v>
      </c>
    </row>
    <row r="181" spans="1:9" s="23" customFormat="1" ht="16.5" customHeight="1" x14ac:dyDescent="0.25">
      <c r="A181" s="99" t="s">
        <v>190</v>
      </c>
      <c r="B181" s="93" t="s">
        <v>479</v>
      </c>
      <c r="C181" s="93" t="s">
        <v>53</v>
      </c>
      <c r="D181" s="93" t="s">
        <v>127</v>
      </c>
      <c r="E181" s="93" t="s">
        <v>902</v>
      </c>
      <c r="F181" s="93" t="s">
        <v>191</v>
      </c>
      <c r="G181" s="94">
        <f>4805.8+1451.3-139.4-15.5</f>
        <v>6102.2000000000007</v>
      </c>
      <c r="H181" s="94">
        <f>6321.9-200</f>
        <v>6121.9</v>
      </c>
      <c r="I181" s="94">
        <f>6555.8-300</f>
        <v>6255.8</v>
      </c>
    </row>
    <row r="182" spans="1:9" s="23" customFormat="1" ht="27.75" customHeight="1" x14ac:dyDescent="0.25">
      <c r="A182" s="99" t="s">
        <v>603</v>
      </c>
      <c r="B182" s="93" t="s">
        <v>479</v>
      </c>
      <c r="C182" s="93" t="s">
        <v>53</v>
      </c>
      <c r="D182" s="93" t="s">
        <v>127</v>
      </c>
      <c r="E182" s="93" t="s">
        <v>1030</v>
      </c>
      <c r="F182" s="93" t="s">
        <v>56</v>
      </c>
      <c r="G182" s="94">
        <f>G183</f>
        <v>139.4</v>
      </c>
      <c r="H182" s="94">
        <f t="shared" ref="H182:I182" si="18">H183</f>
        <v>139.4</v>
      </c>
      <c r="I182" s="94">
        <f t="shared" si="18"/>
        <v>139.4</v>
      </c>
    </row>
    <row r="183" spans="1:9" s="23" customFormat="1" ht="66" customHeight="1" x14ac:dyDescent="0.25">
      <c r="A183" s="99" t="s">
        <v>65</v>
      </c>
      <c r="B183" s="93" t="s">
        <v>479</v>
      </c>
      <c r="C183" s="93" t="s">
        <v>53</v>
      </c>
      <c r="D183" s="93" t="s">
        <v>127</v>
      </c>
      <c r="E183" s="93" t="s">
        <v>1030</v>
      </c>
      <c r="F183" s="93" t="s">
        <v>66</v>
      </c>
      <c r="G183" s="94">
        <f>G184</f>
        <v>139.4</v>
      </c>
      <c r="H183" s="94">
        <f t="shared" ref="H183:I183" si="19">H184</f>
        <v>139.4</v>
      </c>
      <c r="I183" s="94">
        <f t="shared" si="19"/>
        <v>139.4</v>
      </c>
    </row>
    <row r="184" spans="1:9" s="23" customFormat="1" ht="16.5" customHeight="1" x14ac:dyDescent="0.25">
      <c r="A184" s="99" t="s">
        <v>190</v>
      </c>
      <c r="B184" s="93" t="s">
        <v>479</v>
      </c>
      <c r="C184" s="93" t="s">
        <v>53</v>
      </c>
      <c r="D184" s="93" t="s">
        <v>127</v>
      </c>
      <c r="E184" s="93" t="s">
        <v>1030</v>
      </c>
      <c r="F184" s="93" t="s">
        <v>191</v>
      </c>
      <c r="G184" s="94">
        <v>139.4</v>
      </c>
      <c r="H184" s="94">
        <v>139.4</v>
      </c>
      <c r="I184" s="94">
        <v>139.4</v>
      </c>
    </row>
    <row r="185" spans="1:9" s="23" customFormat="1" ht="41.25" customHeight="1" x14ac:dyDescent="0.25">
      <c r="A185" s="99" t="s">
        <v>975</v>
      </c>
      <c r="B185" s="93" t="s">
        <v>479</v>
      </c>
      <c r="C185" s="93" t="s">
        <v>53</v>
      </c>
      <c r="D185" s="93" t="s">
        <v>127</v>
      </c>
      <c r="E185" s="93" t="s">
        <v>1031</v>
      </c>
      <c r="F185" s="93" t="s">
        <v>56</v>
      </c>
      <c r="G185" s="94">
        <f>G186</f>
        <v>15.5</v>
      </c>
      <c r="H185" s="94">
        <f t="shared" ref="H185:I185" si="20">H186</f>
        <v>15.5</v>
      </c>
      <c r="I185" s="94">
        <f t="shared" si="20"/>
        <v>15.5</v>
      </c>
    </row>
    <row r="186" spans="1:9" s="23" customFormat="1" ht="65.25" customHeight="1" x14ac:dyDescent="0.25">
      <c r="A186" s="99" t="s">
        <v>65</v>
      </c>
      <c r="B186" s="93" t="s">
        <v>479</v>
      </c>
      <c r="C186" s="93" t="s">
        <v>53</v>
      </c>
      <c r="D186" s="93" t="s">
        <v>127</v>
      </c>
      <c r="E186" s="93" t="s">
        <v>1031</v>
      </c>
      <c r="F186" s="93" t="s">
        <v>66</v>
      </c>
      <c r="G186" s="94">
        <f>G187</f>
        <v>15.5</v>
      </c>
      <c r="H186" s="94">
        <v>15.5</v>
      </c>
      <c r="I186" s="94">
        <v>15.5</v>
      </c>
    </row>
    <row r="187" spans="1:9" s="23" customFormat="1" ht="16.5" customHeight="1" x14ac:dyDescent="0.25">
      <c r="A187" s="99" t="s">
        <v>190</v>
      </c>
      <c r="B187" s="93" t="s">
        <v>479</v>
      </c>
      <c r="C187" s="93" t="s">
        <v>53</v>
      </c>
      <c r="D187" s="93" t="s">
        <v>127</v>
      </c>
      <c r="E187" s="93" t="s">
        <v>1031</v>
      </c>
      <c r="F187" s="93" t="s">
        <v>191</v>
      </c>
      <c r="G187" s="94">
        <v>15.5</v>
      </c>
      <c r="H187" s="94">
        <v>15.5</v>
      </c>
      <c r="I187" s="94">
        <v>15.5</v>
      </c>
    </row>
    <row r="188" spans="1:9" s="23" customFormat="1" ht="37.5" customHeight="1" x14ac:dyDescent="0.25">
      <c r="A188" s="99" t="s">
        <v>1026</v>
      </c>
      <c r="B188" s="93" t="s">
        <v>479</v>
      </c>
      <c r="C188" s="93" t="s">
        <v>53</v>
      </c>
      <c r="D188" s="93" t="s">
        <v>127</v>
      </c>
      <c r="E188" s="93" t="s">
        <v>1024</v>
      </c>
      <c r="F188" s="93" t="s">
        <v>56</v>
      </c>
      <c r="G188" s="94">
        <f>G189</f>
        <v>28</v>
      </c>
      <c r="H188" s="94">
        <f t="shared" ref="H188:I188" si="21">H189</f>
        <v>28</v>
      </c>
      <c r="I188" s="94">
        <f t="shared" si="21"/>
        <v>28</v>
      </c>
    </row>
    <row r="189" spans="1:9" s="23" customFormat="1" ht="16.5" customHeight="1" x14ac:dyDescent="0.25">
      <c r="A189" s="99" t="s">
        <v>132</v>
      </c>
      <c r="B189" s="93" t="s">
        <v>479</v>
      </c>
      <c r="C189" s="93" t="s">
        <v>53</v>
      </c>
      <c r="D189" s="93" t="s">
        <v>127</v>
      </c>
      <c r="E189" s="93" t="s">
        <v>1025</v>
      </c>
      <c r="F189" s="93" t="s">
        <v>56</v>
      </c>
      <c r="G189" s="94">
        <f>G190</f>
        <v>28</v>
      </c>
      <c r="H189" s="94">
        <f t="shared" ref="H189:I189" si="22">H190</f>
        <v>28</v>
      </c>
      <c r="I189" s="94">
        <f t="shared" si="22"/>
        <v>28</v>
      </c>
    </row>
    <row r="190" spans="1:9" s="23" customFormat="1" ht="16.5" customHeight="1" x14ac:dyDescent="0.25">
      <c r="A190" s="99" t="s">
        <v>79</v>
      </c>
      <c r="B190" s="93" t="s">
        <v>479</v>
      </c>
      <c r="C190" s="93" t="s">
        <v>53</v>
      </c>
      <c r="D190" s="93" t="s">
        <v>127</v>
      </c>
      <c r="E190" s="93" t="s">
        <v>1025</v>
      </c>
      <c r="F190" s="93" t="s">
        <v>80</v>
      </c>
      <c r="G190" s="94">
        <f>G191</f>
        <v>28</v>
      </c>
      <c r="H190" s="94">
        <f t="shared" ref="H190:I190" si="23">H191</f>
        <v>28</v>
      </c>
      <c r="I190" s="94">
        <f t="shared" si="23"/>
        <v>28</v>
      </c>
    </row>
    <row r="191" spans="1:9" s="23" customFormat="1" ht="16.5" customHeight="1" x14ac:dyDescent="0.25">
      <c r="A191" s="99" t="s">
        <v>81</v>
      </c>
      <c r="B191" s="93" t="s">
        <v>479</v>
      </c>
      <c r="C191" s="93" t="s">
        <v>53</v>
      </c>
      <c r="D191" s="93" t="s">
        <v>127</v>
      </c>
      <c r="E191" s="93" t="s">
        <v>1025</v>
      </c>
      <c r="F191" s="93" t="s">
        <v>82</v>
      </c>
      <c r="G191" s="94">
        <v>28</v>
      </c>
      <c r="H191" s="94">
        <v>28</v>
      </c>
      <c r="I191" s="94">
        <v>28</v>
      </c>
    </row>
    <row r="192" spans="1:9" s="23" customFormat="1" ht="40.5" customHeight="1" x14ac:dyDescent="0.25">
      <c r="A192" s="154" t="s">
        <v>1007</v>
      </c>
      <c r="B192" s="93" t="s">
        <v>479</v>
      </c>
      <c r="C192" s="93" t="s">
        <v>53</v>
      </c>
      <c r="D192" s="93" t="s">
        <v>127</v>
      </c>
      <c r="E192" s="93" t="s">
        <v>298</v>
      </c>
      <c r="F192" s="93" t="s">
        <v>56</v>
      </c>
      <c r="G192" s="94">
        <f>G193+G202</f>
        <v>766.2</v>
      </c>
      <c r="H192" s="94">
        <f t="shared" ref="H192:I195" si="24">H193</f>
        <v>0</v>
      </c>
      <c r="I192" s="94">
        <f t="shared" si="24"/>
        <v>0</v>
      </c>
    </row>
    <row r="193" spans="1:9" s="23" customFormat="1" ht="39" x14ac:dyDescent="0.25">
      <c r="A193" s="99" t="s">
        <v>1027</v>
      </c>
      <c r="B193" s="93" t="s">
        <v>479</v>
      </c>
      <c r="C193" s="93" t="s">
        <v>53</v>
      </c>
      <c r="D193" s="93" t="s">
        <v>127</v>
      </c>
      <c r="E193" s="93" t="s">
        <v>300</v>
      </c>
      <c r="F193" s="93" t="s">
        <v>56</v>
      </c>
      <c r="G193" s="94">
        <f>G194</f>
        <v>360</v>
      </c>
      <c r="H193" s="94">
        <f t="shared" si="24"/>
        <v>0</v>
      </c>
      <c r="I193" s="94">
        <f t="shared" si="24"/>
        <v>0</v>
      </c>
    </row>
    <row r="194" spans="1:9" s="23" customFormat="1" ht="15" x14ac:dyDescent="0.25">
      <c r="A194" s="99" t="s">
        <v>132</v>
      </c>
      <c r="B194" s="93" t="s">
        <v>479</v>
      </c>
      <c r="C194" s="93" t="s">
        <v>53</v>
      </c>
      <c r="D194" s="93" t="s">
        <v>127</v>
      </c>
      <c r="E194" s="93" t="s">
        <v>301</v>
      </c>
      <c r="F194" s="93" t="s">
        <v>56</v>
      </c>
      <c r="G194" s="94">
        <f>G195</f>
        <v>360</v>
      </c>
      <c r="H194" s="94">
        <f t="shared" si="24"/>
        <v>0</v>
      </c>
      <c r="I194" s="94">
        <f t="shared" si="24"/>
        <v>0</v>
      </c>
    </row>
    <row r="195" spans="1:9" s="23" customFormat="1" ht="26.25" x14ac:dyDescent="0.25">
      <c r="A195" s="99" t="s">
        <v>75</v>
      </c>
      <c r="B195" s="93" t="s">
        <v>479</v>
      </c>
      <c r="C195" s="93" t="s">
        <v>53</v>
      </c>
      <c r="D195" s="93" t="s">
        <v>127</v>
      </c>
      <c r="E195" s="93" t="s">
        <v>301</v>
      </c>
      <c r="F195" s="93" t="s">
        <v>76</v>
      </c>
      <c r="G195" s="94">
        <f>G196</f>
        <v>360</v>
      </c>
      <c r="H195" s="94">
        <f>H196</f>
        <v>0</v>
      </c>
      <c r="I195" s="94">
        <f t="shared" si="24"/>
        <v>0</v>
      </c>
    </row>
    <row r="196" spans="1:9" s="23" customFormat="1" ht="26.25" x14ac:dyDescent="0.25">
      <c r="A196" s="99" t="s">
        <v>77</v>
      </c>
      <c r="B196" s="93" t="s">
        <v>479</v>
      </c>
      <c r="C196" s="93" t="s">
        <v>53</v>
      </c>
      <c r="D196" s="93" t="s">
        <v>127</v>
      </c>
      <c r="E196" s="93" t="s">
        <v>301</v>
      </c>
      <c r="F196" s="93" t="s">
        <v>78</v>
      </c>
      <c r="G196" s="94">
        <v>360</v>
      </c>
      <c r="H196" s="94">
        <v>0</v>
      </c>
      <c r="I196" s="94">
        <v>0</v>
      </c>
    </row>
    <row r="197" spans="1:9" s="23" customFormat="1" ht="26.25" hidden="1" x14ac:dyDescent="0.25">
      <c r="A197" s="99" t="s">
        <v>59</v>
      </c>
      <c r="B197" s="93" t="s">
        <v>479</v>
      </c>
      <c r="C197" s="93" t="s">
        <v>53</v>
      </c>
      <c r="D197" s="93" t="s">
        <v>127</v>
      </c>
      <c r="E197" s="93" t="s">
        <v>481</v>
      </c>
      <c r="F197" s="93" t="s">
        <v>56</v>
      </c>
      <c r="G197" s="94">
        <f>G198</f>
        <v>0</v>
      </c>
      <c r="H197" s="151"/>
      <c r="I197" s="151"/>
    </row>
    <row r="198" spans="1:9" s="23" customFormat="1" ht="13.5" hidden="1" customHeight="1" x14ac:dyDescent="0.25">
      <c r="A198" s="99" t="s">
        <v>61</v>
      </c>
      <c r="B198" s="93" t="s">
        <v>479</v>
      </c>
      <c r="C198" s="93" t="s">
        <v>53</v>
      </c>
      <c r="D198" s="93" t="s">
        <v>127</v>
      </c>
      <c r="E198" s="93" t="s">
        <v>482</v>
      </c>
      <c r="F198" s="93" t="s">
        <v>56</v>
      </c>
      <c r="G198" s="94">
        <f>G199</f>
        <v>0</v>
      </c>
      <c r="H198" s="151"/>
      <c r="I198" s="151"/>
    </row>
    <row r="199" spans="1:9" s="23" customFormat="1" ht="39" hidden="1" x14ac:dyDescent="0.25">
      <c r="A199" s="99" t="s">
        <v>483</v>
      </c>
      <c r="B199" s="93" t="s">
        <v>479</v>
      </c>
      <c r="C199" s="93" t="s">
        <v>53</v>
      </c>
      <c r="D199" s="93" t="s">
        <v>127</v>
      </c>
      <c r="E199" s="93" t="s">
        <v>484</v>
      </c>
      <c r="F199" s="93" t="s">
        <v>56</v>
      </c>
      <c r="G199" s="94">
        <f>G200</f>
        <v>0</v>
      </c>
      <c r="H199" s="151"/>
      <c r="I199" s="151"/>
    </row>
    <row r="200" spans="1:9" s="23" customFormat="1" ht="15" hidden="1" x14ac:dyDescent="0.25">
      <c r="A200" s="99" t="s">
        <v>79</v>
      </c>
      <c r="B200" s="93" t="s">
        <v>479</v>
      </c>
      <c r="C200" s="93" t="s">
        <v>53</v>
      </c>
      <c r="D200" s="93" t="s">
        <v>127</v>
      </c>
      <c r="E200" s="93" t="s">
        <v>484</v>
      </c>
      <c r="F200" s="93" t="s">
        <v>80</v>
      </c>
      <c r="G200" s="94">
        <f>G201</f>
        <v>0</v>
      </c>
      <c r="H200" s="151"/>
      <c r="I200" s="151"/>
    </row>
    <row r="201" spans="1:9" s="23" customFormat="1" ht="15" hidden="1" x14ac:dyDescent="0.25">
      <c r="A201" s="106" t="s">
        <v>81</v>
      </c>
      <c r="B201" s="93" t="s">
        <v>479</v>
      </c>
      <c r="C201" s="93" t="s">
        <v>53</v>
      </c>
      <c r="D201" s="93" t="s">
        <v>127</v>
      </c>
      <c r="E201" s="93" t="s">
        <v>484</v>
      </c>
      <c r="F201" s="93" t="s">
        <v>82</v>
      </c>
      <c r="G201" s="94">
        <v>0</v>
      </c>
      <c r="H201" s="151"/>
      <c r="I201" s="151"/>
    </row>
    <row r="202" spans="1:9" s="23" customFormat="1" ht="15" x14ac:dyDescent="0.25">
      <c r="A202" s="99" t="s">
        <v>1009</v>
      </c>
      <c r="B202" s="93" t="s">
        <v>479</v>
      </c>
      <c r="C202" s="93" t="s">
        <v>53</v>
      </c>
      <c r="D202" s="93" t="s">
        <v>127</v>
      </c>
      <c r="E202" s="93" t="s">
        <v>1008</v>
      </c>
      <c r="F202" s="93" t="s">
        <v>56</v>
      </c>
      <c r="G202" s="94">
        <f>G203</f>
        <v>406.2</v>
      </c>
      <c r="H202" s="94">
        <f t="shared" ref="H202:I209" si="25">H203</f>
        <v>0</v>
      </c>
      <c r="I202" s="94">
        <f t="shared" si="25"/>
        <v>0</v>
      </c>
    </row>
    <row r="203" spans="1:9" s="23" customFormat="1" ht="15" x14ac:dyDescent="0.25">
      <c r="A203" s="99" t="s">
        <v>132</v>
      </c>
      <c r="B203" s="93" t="s">
        <v>479</v>
      </c>
      <c r="C203" s="93" t="s">
        <v>53</v>
      </c>
      <c r="D203" s="93" t="s">
        <v>127</v>
      </c>
      <c r="E203" s="93" t="s">
        <v>1010</v>
      </c>
      <c r="F203" s="93" t="s">
        <v>56</v>
      </c>
      <c r="G203" s="94">
        <f>G204+G208</f>
        <v>406.2</v>
      </c>
      <c r="H203" s="94">
        <f t="shared" si="25"/>
        <v>0</v>
      </c>
      <c r="I203" s="94">
        <f t="shared" si="25"/>
        <v>0</v>
      </c>
    </row>
    <row r="204" spans="1:9" s="23" customFormat="1" ht="26.25" x14ac:dyDescent="0.25">
      <c r="A204" s="99" t="s">
        <v>75</v>
      </c>
      <c r="B204" s="93" t="s">
        <v>479</v>
      </c>
      <c r="C204" s="93" t="s">
        <v>53</v>
      </c>
      <c r="D204" s="93" t="s">
        <v>127</v>
      </c>
      <c r="E204" s="93" t="s">
        <v>1010</v>
      </c>
      <c r="F204" s="93" t="s">
        <v>76</v>
      </c>
      <c r="G204" s="94">
        <f>G205</f>
        <v>402</v>
      </c>
      <c r="H204" s="94">
        <f t="shared" si="25"/>
        <v>0</v>
      </c>
      <c r="I204" s="94">
        <f t="shared" si="25"/>
        <v>0</v>
      </c>
    </row>
    <row r="205" spans="1:9" s="23" customFormat="1" ht="26.25" x14ac:dyDescent="0.25">
      <c r="A205" s="99" t="s">
        <v>77</v>
      </c>
      <c r="B205" s="93" t="s">
        <v>479</v>
      </c>
      <c r="C205" s="93" t="s">
        <v>53</v>
      </c>
      <c r="D205" s="93" t="s">
        <v>127</v>
      </c>
      <c r="E205" s="93" t="s">
        <v>1010</v>
      </c>
      <c r="F205" s="93" t="s">
        <v>78</v>
      </c>
      <c r="G205" s="94">
        <f>995+90-683</f>
        <v>402</v>
      </c>
      <c r="H205" s="94">
        <v>0</v>
      </c>
      <c r="I205" s="94">
        <f t="shared" si="25"/>
        <v>0</v>
      </c>
    </row>
    <row r="206" spans="1:9" s="23" customFormat="1" ht="39" hidden="1" x14ac:dyDescent="0.25">
      <c r="A206" s="154" t="s">
        <v>843</v>
      </c>
      <c r="B206" s="93" t="s">
        <v>479</v>
      </c>
      <c r="C206" s="93" t="s">
        <v>53</v>
      </c>
      <c r="D206" s="93" t="s">
        <v>127</v>
      </c>
      <c r="E206" s="93" t="s">
        <v>248</v>
      </c>
      <c r="F206" s="93" t="s">
        <v>56</v>
      </c>
      <c r="G206" s="94">
        <f>G207</f>
        <v>4.2</v>
      </c>
      <c r="H206" s="94">
        <f t="shared" si="25"/>
        <v>0</v>
      </c>
      <c r="I206" s="94">
        <f t="shared" si="25"/>
        <v>0</v>
      </c>
    </row>
    <row r="207" spans="1:9" s="23" customFormat="1" ht="15" hidden="1" x14ac:dyDescent="0.25">
      <c r="A207" s="99" t="s">
        <v>132</v>
      </c>
      <c r="B207" s="93" t="s">
        <v>479</v>
      </c>
      <c r="C207" s="93" t="s">
        <v>53</v>
      </c>
      <c r="D207" s="93" t="s">
        <v>127</v>
      </c>
      <c r="E207" s="93" t="s">
        <v>249</v>
      </c>
      <c r="F207" s="93" t="s">
        <v>56</v>
      </c>
      <c r="G207" s="94">
        <f>G208</f>
        <v>4.2</v>
      </c>
      <c r="H207" s="94">
        <f t="shared" si="25"/>
        <v>0</v>
      </c>
      <c r="I207" s="94">
        <f t="shared" si="25"/>
        <v>0</v>
      </c>
    </row>
    <row r="208" spans="1:9" s="23" customFormat="1" ht="15" x14ac:dyDescent="0.25">
      <c r="A208" s="99" t="s">
        <v>79</v>
      </c>
      <c r="B208" s="93" t="s">
        <v>479</v>
      </c>
      <c r="C208" s="93" t="s">
        <v>53</v>
      </c>
      <c r="D208" s="93" t="s">
        <v>127</v>
      </c>
      <c r="E208" s="93" t="s">
        <v>1010</v>
      </c>
      <c r="F208" s="93" t="s">
        <v>80</v>
      </c>
      <c r="G208" s="94">
        <f>G209</f>
        <v>4.2</v>
      </c>
      <c r="H208" s="94">
        <f t="shared" si="25"/>
        <v>0</v>
      </c>
      <c r="I208" s="94">
        <f t="shared" si="25"/>
        <v>0</v>
      </c>
    </row>
    <row r="209" spans="1:9" s="23" customFormat="1" ht="21.75" customHeight="1" x14ac:dyDescent="0.25">
      <c r="A209" s="99" t="s">
        <v>81</v>
      </c>
      <c r="B209" s="93" t="s">
        <v>479</v>
      </c>
      <c r="C209" s="93" t="s">
        <v>53</v>
      </c>
      <c r="D209" s="93" t="s">
        <v>127</v>
      </c>
      <c r="E209" s="93" t="s">
        <v>1010</v>
      </c>
      <c r="F209" s="93" t="s">
        <v>82</v>
      </c>
      <c r="G209" s="94">
        <v>4.2</v>
      </c>
      <c r="H209" s="94">
        <v>0</v>
      </c>
      <c r="I209" s="94">
        <f t="shared" si="25"/>
        <v>0</v>
      </c>
    </row>
    <row r="210" spans="1:9" s="23" customFormat="1" ht="54" hidden="1" customHeight="1" x14ac:dyDescent="0.25">
      <c r="A210" s="99" t="s">
        <v>596</v>
      </c>
      <c r="B210" s="93" t="s">
        <v>479</v>
      </c>
      <c r="C210" s="93" t="s">
        <v>53</v>
      </c>
      <c r="D210" s="93" t="s">
        <v>127</v>
      </c>
      <c r="E210" s="93" t="s">
        <v>597</v>
      </c>
      <c r="F210" s="93" t="s">
        <v>56</v>
      </c>
      <c r="G210" s="94">
        <f>G211</f>
        <v>0</v>
      </c>
      <c r="H210" s="94">
        <f t="shared" ref="H210:I213" si="26">H211</f>
        <v>0</v>
      </c>
      <c r="I210" s="94">
        <f t="shared" si="26"/>
        <v>0</v>
      </c>
    </row>
    <row r="211" spans="1:9" s="23" customFormat="1" ht="26.25" hidden="1" x14ac:dyDescent="0.25">
      <c r="A211" s="99" t="s">
        <v>598</v>
      </c>
      <c r="B211" s="93" t="s">
        <v>479</v>
      </c>
      <c r="C211" s="93" t="s">
        <v>53</v>
      </c>
      <c r="D211" s="93" t="s">
        <v>127</v>
      </c>
      <c r="E211" s="93" t="s">
        <v>599</v>
      </c>
      <c r="F211" s="93" t="s">
        <v>56</v>
      </c>
      <c r="G211" s="94">
        <f>G212+G217</f>
        <v>0</v>
      </c>
      <c r="H211" s="94">
        <f t="shared" si="26"/>
        <v>0</v>
      </c>
      <c r="I211" s="94">
        <f t="shared" si="26"/>
        <v>0</v>
      </c>
    </row>
    <row r="212" spans="1:9" s="23" customFormat="1" ht="15" hidden="1" x14ac:dyDescent="0.25">
      <c r="A212" s="99" t="s">
        <v>132</v>
      </c>
      <c r="B212" s="93" t="s">
        <v>479</v>
      </c>
      <c r="C212" s="93" t="s">
        <v>53</v>
      </c>
      <c r="D212" s="93" t="s">
        <v>127</v>
      </c>
      <c r="E212" s="93" t="s">
        <v>600</v>
      </c>
      <c r="F212" s="93" t="s">
        <v>56</v>
      </c>
      <c r="G212" s="94">
        <f>G213+G215+G220</f>
        <v>0</v>
      </c>
      <c r="H212" s="94">
        <f t="shared" si="26"/>
        <v>0</v>
      </c>
      <c r="I212" s="94">
        <f t="shared" si="26"/>
        <v>0</v>
      </c>
    </row>
    <row r="213" spans="1:9" s="23" customFormat="1" ht="26.25" hidden="1" x14ac:dyDescent="0.25">
      <c r="A213" s="99" t="s">
        <v>75</v>
      </c>
      <c r="B213" s="93" t="s">
        <v>479</v>
      </c>
      <c r="C213" s="93" t="s">
        <v>53</v>
      </c>
      <c r="D213" s="93" t="s">
        <v>127</v>
      </c>
      <c r="E213" s="93" t="s">
        <v>600</v>
      </c>
      <c r="F213" s="93" t="s">
        <v>76</v>
      </c>
      <c r="G213" s="94">
        <f>G214</f>
        <v>0</v>
      </c>
      <c r="H213" s="94">
        <f t="shared" si="26"/>
        <v>0</v>
      </c>
      <c r="I213" s="94">
        <f t="shared" si="26"/>
        <v>0</v>
      </c>
    </row>
    <row r="214" spans="1:9" s="23" customFormat="1" ht="26.25" hidden="1" x14ac:dyDescent="0.25">
      <c r="A214" s="99" t="s">
        <v>77</v>
      </c>
      <c r="B214" s="93" t="s">
        <v>479</v>
      </c>
      <c r="C214" s="93" t="s">
        <v>53</v>
      </c>
      <c r="D214" s="93" t="s">
        <v>127</v>
      </c>
      <c r="E214" s="93" t="s">
        <v>600</v>
      </c>
      <c r="F214" s="93" t="s">
        <v>78</v>
      </c>
      <c r="G214" s="94"/>
      <c r="H214" s="116">
        <v>0</v>
      </c>
      <c r="I214" s="116">
        <v>0</v>
      </c>
    </row>
    <row r="215" spans="1:9" s="23" customFormat="1" ht="17.25" hidden="1" customHeight="1" x14ac:dyDescent="0.25">
      <c r="A215" s="99" t="s">
        <v>79</v>
      </c>
      <c r="B215" s="93" t="s">
        <v>479</v>
      </c>
      <c r="C215" s="93" t="s">
        <v>53</v>
      </c>
      <c r="D215" s="93" t="s">
        <v>127</v>
      </c>
      <c r="E215" s="93" t="s">
        <v>600</v>
      </c>
      <c r="F215" s="93" t="s">
        <v>80</v>
      </c>
      <c r="G215" s="94">
        <f>G216</f>
        <v>0</v>
      </c>
      <c r="H215" s="116">
        <v>0</v>
      </c>
      <c r="I215" s="116">
        <v>0</v>
      </c>
    </row>
    <row r="216" spans="1:9" s="23" customFormat="1" ht="17.25" hidden="1" customHeight="1" x14ac:dyDescent="0.25">
      <c r="A216" s="99" t="s">
        <v>81</v>
      </c>
      <c r="B216" s="93" t="s">
        <v>479</v>
      </c>
      <c r="C216" s="93" t="s">
        <v>53</v>
      </c>
      <c r="D216" s="93" t="s">
        <v>127</v>
      </c>
      <c r="E216" s="93" t="s">
        <v>600</v>
      </c>
      <c r="F216" s="93" t="s">
        <v>82</v>
      </c>
      <c r="G216" s="94">
        <f>0.4-0.4</f>
        <v>0</v>
      </c>
      <c r="H216" s="116">
        <v>0</v>
      </c>
      <c r="I216" s="116">
        <v>0</v>
      </c>
    </row>
    <row r="217" spans="1:9" s="23" customFormat="1" ht="41.25" hidden="1" customHeight="1" x14ac:dyDescent="0.25">
      <c r="A217" s="99" t="s">
        <v>601</v>
      </c>
      <c r="B217" s="93" t="s">
        <v>479</v>
      </c>
      <c r="C217" s="93" t="s">
        <v>53</v>
      </c>
      <c r="D217" s="93" t="s">
        <v>127</v>
      </c>
      <c r="E217" s="93" t="s">
        <v>602</v>
      </c>
      <c r="F217" s="93" t="s">
        <v>56</v>
      </c>
      <c r="G217" s="94">
        <f>G218</f>
        <v>0</v>
      </c>
      <c r="H217" s="116">
        <v>0</v>
      </c>
      <c r="I217" s="116">
        <v>0</v>
      </c>
    </row>
    <row r="218" spans="1:9" s="23" customFormat="1" ht="30" hidden="1" customHeight="1" x14ac:dyDescent="0.25">
      <c r="A218" s="99" t="s">
        <v>75</v>
      </c>
      <c r="B218" s="93" t="s">
        <v>479</v>
      </c>
      <c r="C218" s="93" t="s">
        <v>53</v>
      </c>
      <c r="D218" s="93" t="s">
        <v>127</v>
      </c>
      <c r="E218" s="93" t="s">
        <v>602</v>
      </c>
      <c r="F218" s="93" t="s">
        <v>76</v>
      </c>
      <c r="G218" s="94">
        <f>G219</f>
        <v>0</v>
      </c>
      <c r="H218" s="116">
        <v>0</v>
      </c>
      <c r="I218" s="116">
        <v>0</v>
      </c>
    </row>
    <row r="219" spans="1:9" s="23" customFormat="1" ht="31.5" hidden="1" customHeight="1" x14ac:dyDescent="0.25">
      <c r="A219" s="99" t="s">
        <v>77</v>
      </c>
      <c r="B219" s="93" t="s">
        <v>479</v>
      </c>
      <c r="C219" s="93" t="s">
        <v>53</v>
      </c>
      <c r="D219" s="93" t="s">
        <v>127</v>
      </c>
      <c r="E219" s="93" t="s">
        <v>602</v>
      </c>
      <c r="F219" s="93" t="s">
        <v>78</v>
      </c>
      <c r="G219" s="94"/>
      <c r="H219" s="116">
        <v>0</v>
      </c>
      <c r="I219" s="116">
        <v>0</v>
      </c>
    </row>
    <row r="220" spans="1:9" s="23" customFormat="1" ht="31.5" hidden="1" customHeight="1" x14ac:dyDescent="0.25">
      <c r="A220" s="99" t="s">
        <v>75</v>
      </c>
      <c r="B220" s="93" t="s">
        <v>479</v>
      </c>
      <c r="C220" s="93" t="s">
        <v>53</v>
      </c>
      <c r="D220" s="93" t="s">
        <v>127</v>
      </c>
      <c r="E220" s="93" t="s">
        <v>600</v>
      </c>
      <c r="F220" s="93" t="s">
        <v>76</v>
      </c>
      <c r="G220" s="94">
        <f>G221</f>
        <v>0</v>
      </c>
      <c r="H220" s="116">
        <v>0</v>
      </c>
      <c r="I220" s="116">
        <v>0</v>
      </c>
    </row>
    <row r="221" spans="1:9" s="23" customFormat="1" ht="31.5" hidden="1" customHeight="1" x14ac:dyDescent="0.25">
      <c r="A221" s="99" t="s">
        <v>77</v>
      </c>
      <c r="B221" s="93" t="s">
        <v>479</v>
      </c>
      <c r="C221" s="93" t="s">
        <v>53</v>
      </c>
      <c r="D221" s="93" t="s">
        <v>127</v>
      </c>
      <c r="E221" s="93" t="s">
        <v>600</v>
      </c>
      <c r="F221" s="93" t="s">
        <v>78</v>
      </c>
      <c r="G221" s="94">
        <v>0</v>
      </c>
      <c r="H221" s="116">
        <v>0</v>
      </c>
      <c r="I221" s="116">
        <v>0</v>
      </c>
    </row>
    <row r="222" spans="1:9" s="23" customFormat="1" ht="54.75" hidden="1" customHeight="1" x14ac:dyDescent="0.25">
      <c r="A222" s="99" t="s">
        <v>906</v>
      </c>
      <c r="B222" s="93" t="s">
        <v>479</v>
      </c>
      <c r="C222" s="93" t="s">
        <v>53</v>
      </c>
      <c r="D222" s="93" t="s">
        <v>127</v>
      </c>
      <c r="E222" s="93" t="s">
        <v>156</v>
      </c>
      <c r="F222" s="93" t="s">
        <v>56</v>
      </c>
      <c r="G222" s="94">
        <f>G223</f>
        <v>0</v>
      </c>
      <c r="H222" s="94">
        <f t="shared" ref="H222:I226" si="27">H223</f>
        <v>0</v>
      </c>
      <c r="I222" s="94">
        <f t="shared" si="27"/>
        <v>0</v>
      </c>
    </row>
    <row r="223" spans="1:9" s="23" customFormat="1" ht="45" hidden="1" customHeight="1" x14ac:dyDescent="0.25">
      <c r="A223" s="99"/>
      <c r="B223" s="93" t="s">
        <v>479</v>
      </c>
      <c r="C223" s="93" t="s">
        <v>53</v>
      </c>
      <c r="D223" s="93" t="s">
        <v>127</v>
      </c>
      <c r="E223" s="93"/>
      <c r="F223" s="93" t="s">
        <v>56</v>
      </c>
      <c r="G223" s="94">
        <f>G224</f>
        <v>0</v>
      </c>
      <c r="H223" s="94">
        <f t="shared" si="27"/>
        <v>0</v>
      </c>
      <c r="I223" s="94">
        <f t="shared" si="27"/>
        <v>0</v>
      </c>
    </row>
    <row r="224" spans="1:9" s="23" customFormat="1" ht="45" hidden="1" customHeight="1" x14ac:dyDescent="0.25">
      <c r="A224" s="99" t="s">
        <v>918</v>
      </c>
      <c r="B224" s="93" t="s">
        <v>479</v>
      </c>
      <c r="C224" s="93" t="s">
        <v>53</v>
      </c>
      <c r="D224" s="93" t="s">
        <v>127</v>
      </c>
      <c r="E224" s="93" t="s">
        <v>907</v>
      </c>
      <c r="F224" s="93" t="s">
        <v>56</v>
      </c>
      <c r="G224" s="94">
        <f>G225</f>
        <v>0</v>
      </c>
      <c r="H224" s="94">
        <f t="shared" si="27"/>
        <v>0</v>
      </c>
      <c r="I224" s="94">
        <f t="shared" si="27"/>
        <v>0</v>
      </c>
    </row>
    <row r="225" spans="1:9" s="23" customFormat="1" ht="20.25" hidden="1" customHeight="1" x14ac:dyDescent="0.25">
      <c r="A225" s="99" t="s">
        <v>132</v>
      </c>
      <c r="B225" s="93" t="s">
        <v>479</v>
      </c>
      <c r="C225" s="93" t="s">
        <v>53</v>
      </c>
      <c r="D225" s="93" t="s">
        <v>127</v>
      </c>
      <c r="E225" s="93" t="s">
        <v>908</v>
      </c>
      <c r="F225" s="93" t="s">
        <v>56</v>
      </c>
      <c r="G225" s="94">
        <f>G226</f>
        <v>0</v>
      </c>
      <c r="H225" s="94">
        <f t="shared" si="27"/>
        <v>0</v>
      </c>
      <c r="I225" s="94">
        <f t="shared" si="27"/>
        <v>0</v>
      </c>
    </row>
    <row r="226" spans="1:9" s="23" customFormat="1" ht="31.5" hidden="1" customHeight="1" x14ac:dyDescent="0.25">
      <c r="A226" s="99" t="s">
        <v>75</v>
      </c>
      <c r="B226" s="93" t="s">
        <v>479</v>
      </c>
      <c r="C226" s="93" t="s">
        <v>53</v>
      </c>
      <c r="D226" s="93" t="s">
        <v>127</v>
      </c>
      <c r="E226" s="93" t="s">
        <v>908</v>
      </c>
      <c r="F226" s="93" t="s">
        <v>76</v>
      </c>
      <c r="G226" s="94">
        <f>G227</f>
        <v>0</v>
      </c>
      <c r="H226" s="94">
        <f t="shared" si="27"/>
        <v>0</v>
      </c>
      <c r="I226" s="94">
        <f t="shared" si="27"/>
        <v>0</v>
      </c>
    </row>
    <row r="227" spans="1:9" s="23" customFormat="1" ht="26.25" hidden="1" x14ac:dyDescent="0.25">
      <c r="A227" s="99" t="s">
        <v>77</v>
      </c>
      <c r="B227" s="93" t="s">
        <v>479</v>
      </c>
      <c r="C227" s="93" t="s">
        <v>53</v>
      </c>
      <c r="D227" s="93" t="s">
        <v>127</v>
      </c>
      <c r="E227" s="93" t="s">
        <v>908</v>
      </c>
      <c r="F227" s="93" t="s">
        <v>78</v>
      </c>
      <c r="G227" s="94">
        <v>0</v>
      </c>
      <c r="H227" s="94">
        <v>0</v>
      </c>
      <c r="I227" s="94">
        <v>0</v>
      </c>
    </row>
    <row r="228" spans="1:9" s="23" customFormat="1" ht="51.75" hidden="1" x14ac:dyDescent="0.25">
      <c r="A228" s="99" t="s">
        <v>698</v>
      </c>
      <c r="B228" s="93" t="s">
        <v>479</v>
      </c>
      <c r="C228" s="93" t="s">
        <v>53</v>
      </c>
      <c r="D228" s="93" t="s">
        <v>127</v>
      </c>
      <c r="E228" s="93" t="s">
        <v>695</v>
      </c>
      <c r="F228" s="93" t="s">
        <v>56</v>
      </c>
      <c r="G228" s="94">
        <f t="shared" ref="G228:I230" si="28">G229</f>
        <v>0</v>
      </c>
      <c r="H228" s="94">
        <f t="shared" si="28"/>
        <v>0</v>
      </c>
      <c r="I228" s="94">
        <f t="shared" si="28"/>
        <v>0</v>
      </c>
    </row>
    <row r="229" spans="1:9" s="23" customFormat="1" ht="15" hidden="1" x14ac:dyDescent="0.25">
      <c r="A229" s="99" t="s">
        <v>132</v>
      </c>
      <c r="B229" s="93" t="s">
        <v>479</v>
      </c>
      <c r="C229" s="93" t="s">
        <v>53</v>
      </c>
      <c r="D229" s="93" t="s">
        <v>127</v>
      </c>
      <c r="E229" s="93" t="s">
        <v>696</v>
      </c>
      <c r="F229" s="93" t="s">
        <v>56</v>
      </c>
      <c r="G229" s="94">
        <f t="shared" si="28"/>
        <v>0</v>
      </c>
      <c r="H229" s="94">
        <f t="shared" si="28"/>
        <v>0</v>
      </c>
      <c r="I229" s="94">
        <f t="shared" si="28"/>
        <v>0</v>
      </c>
    </row>
    <row r="230" spans="1:9" s="23" customFormat="1" ht="26.25" hidden="1" x14ac:dyDescent="0.25">
      <c r="A230" s="99" t="s">
        <v>75</v>
      </c>
      <c r="B230" s="93" t="s">
        <v>479</v>
      </c>
      <c r="C230" s="93" t="s">
        <v>53</v>
      </c>
      <c r="D230" s="93" t="s">
        <v>127</v>
      </c>
      <c r="E230" s="93" t="s">
        <v>696</v>
      </c>
      <c r="F230" s="93" t="s">
        <v>76</v>
      </c>
      <c r="G230" s="94">
        <f t="shared" si="28"/>
        <v>0</v>
      </c>
      <c r="H230" s="94">
        <f t="shared" si="28"/>
        <v>0</v>
      </c>
      <c r="I230" s="94">
        <f t="shared" si="28"/>
        <v>0</v>
      </c>
    </row>
    <row r="231" spans="1:9" s="23" customFormat="1" ht="26.25" hidden="1" x14ac:dyDescent="0.25">
      <c r="A231" s="99" t="s">
        <v>77</v>
      </c>
      <c r="B231" s="93" t="s">
        <v>479</v>
      </c>
      <c r="C231" s="93" t="s">
        <v>53</v>
      </c>
      <c r="D231" s="93" t="s">
        <v>127</v>
      </c>
      <c r="E231" s="93" t="s">
        <v>696</v>
      </c>
      <c r="F231" s="93" t="s">
        <v>78</v>
      </c>
      <c r="G231" s="94">
        <v>0</v>
      </c>
      <c r="H231" s="94">
        <v>0</v>
      </c>
      <c r="I231" s="94">
        <v>0</v>
      </c>
    </row>
    <row r="232" spans="1:9" s="23" customFormat="1" ht="26.25" hidden="1" x14ac:dyDescent="0.25">
      <c r="A232" s="99" t="s">
        <v>699</v>
      </c>
      <c r="B232" s="93" t="s">
        <v>479</v>
      </c>
      <c r="C232" s="93" t="s">
        <v>53</v>
      </c>
      <c r="D232" s="93" t="s">
        <v>127</v>
      </c>
      <c r="E232" s="93" t="s">
        <v>162</v>
      </c>
      <c r="F232" s="93" t="s">
        <v>56</v>
      </c>
      <c r="G232" s="94">
        <f>G233+G244+G240</f>
        <v>0</v>
      </c>
      <c r="H232" s="94">
        <f t="shared" ref="H232:I232" si="29">H233+H244+H240</f>
        <v>0</v>
      </c>
      <c r="I232" s="94">
        <f t="shared" si="29"/>
        <v>0</v>
      </c>
    </row>
    <row r="233" spans="1:9" s="23" customFormat="1" ht="39" hidden="1" x14ac:dyDescent="0.25">
      <c r="A233" s="99" t="s">
        <v>163</v>
      </c>
      <c r="B233" s="93" t="s">
        <v>479</v>
      </c>
      <c r="C233" s="93" t="s">
        <v>53</v>
      </c>
      <c r="D233" s="93" t="s">
        <v>127</v>
      </c>
      <c r="E233" s="93" t="s">
        <v>164</v>
      </c>
      <c r="F233" s="93" t="s">
        <v>56</v>
      </c>
      <c r="G233" s="94">
        <f>G234</f>
        <v>0</v>
      </c>
      <c r="H233" s="94">
        <f t="shared" ref="H233:I235" si="30">H234</f>
        <v>0</v>
      </c>
      <c r="I233" s="94">
        <f t="shared" si="30"/>
        <v>0</v>
      </c>
    </row>
    <row r="234" spans="1:9" s="23" customFormat="1" ht="15" hidden="1" x14ac:dyDescent="0.25">
      <c r="A234" s="99" t="s">
        <v>132</v>
      </c>
      <c r="B234" s="93" t="s">
        <v>479</v>
      </c>
      <c r="C234" s="93" t="s">
        <v>53</v>
      </c>
      <c r="D234" s="93" t="s">
        <v>127</v>
      </c>
      <c r="E234" s="93" t="s">
        <v>165</v>
      </c>
      <c r="F234" s="93" t="s">
        <v>56</v>
      </c>
      <c r="G234" s="94">
        <f>G235</f>
        <v>0</v>
      </c>
      <c r="H234" s="94">
        <f t="shared" si="30"/>
        <v>0</v>
      </c>
      <c r="I234" s="94">
        <f t="shared" si="30"/>
        <v>0</v>
      </c>
    </row>
    <row r="235" spans="1:9" s="23" customFormat="1" ht="26.25" hidden="1" x14ac:dyDescent="0.25">
      <c r="A235" s="99" t="s">
        <v>75</v>
      </c>
      <c r="B235" s="93" t="s">
        <v>479</v>
      </c>
      <c r="C235" s="93" t="s">
        <v>53</v>
      </c>
      <c r="D235" s="93" t="s">
        <v>127</v>
      </c>
      <c r="E235" s="93" t="s">
        <v>165</v>
      </c>
      <c r="F235" s="93" t="s">
        <v>76</v>
      </c>
      <c r="G235" s="94">
        <f>G236</f>
        <v>0</v>
      </c>
      <c r="H235" s="94">
        <f t="shared" si="30"/>
        <v>0</v>
      </c>
      <c r="I235" s="94">
        <f t="shared" si="30"/>
        <v>0</v>
      </c>
    </row>
    <row r="236" spans="1:9" s="23" customFormat="1" ht="26.25" hidden="1" x14ac:dyDescent="0.25">
      <c r="A236" s="99" t="s">
        <v>77</v>
      </c>
      <c r="B236" s="93" t="s">
        <v>479</v>
      </c>
      <c r="C236" s="93" t="s">
        <v>53</v>
      </c>
      <c r="D236" s="93" t="s">
        <v>127</v>
      </c>
      <c r="E236" s="93" t="s">
        <v>165</v>
      </c>
      <c r="F236" s="93" t="s">
        <v>78</v>
      </c>
      <c r="G236" s="94">
        <v>0</v>
      </c>
      <c r="H236" s="94">
        <v>0</v>
      </c>
      <c r="I236" s="94">
        <v>0</v>
      </c>
    </row>
    <row r="237" spans="1:9" s="23" customFormat="1" ht="15" hidden="1" x14ac:dyDescent="0.25">
      <c r="A237" s="99" t="s">
        <v>118</v>
      </c>
      <c r="B237" s="93" t="s">
        <v>479</v>
      </c>
      <c r="C237" s="93" t="s">
        <v>53</v>
      </c>
      <c r="D237" s="93" t="s">
        <v>127</v>
      </c>
      <c r="E237" s="93" t="s">
        <v>166</v>
      </c>
      <c r="F237" s="93" t="s">
        <v>56</v>
      </c>
      <c r="G237" s="94">
        <f t="shared" ref="G237:I238" si="31">G238</f>
        <v>0</v>
      </c>
      <c r="H237" s="94">
        <f t="shared" si="31"/>
        <v>0</v>
      </c>
      <c r="I237" s="94">
        <f t="shared" si="31"/>
        <v>0</v>
      </c>
    </row>
    <row r="238" spans="1:9" s="23" customFormat="1" ht="15" hidden="1" x14ac:dyDescent="0.25">
      <c r="A238" s="99" t="s">
        <v>167</v>
      </c>
      <c r="B238" s="93" t="s">
        <v>479</v>
      </c>
      <c r="C238" s="93" t="s">
        <v>53</v>
      </c>
      <c r="D238" s="93" t="s">
        <v>127</v>
      </c>
      <c r="E238" s="93" t="s">
        <v>168</v>
      </c>
      <c r="F238" s="93" t="s">
        <v>56</v>
      </c>
      <c r="G238" s="94">
        <f t="shared" si="31"/>
        <v>0</v>
      </c>
      <c r="H238" s="94">
        <f t="shared" si="31"/>
        <v>0</v>
      </c>
      <c r="I238" s="94">
        <f t="shared" si="31"/>
        <v>0</v>
      </c>
    </row>
    <row r="239" spans="1:9" s="23" customFormat="1" ht="15" hidden="1" x14ac:dyDescent="0.25">
      <c r="A239" s="99" t="s">
        <v>169</v>
      </c>
      <c r="B239" s="93" t="s">
        <v>479</v>
      </c>
      <c r="C239" s="93" t="s">
        <v>53</v>
      </c>
      <c r="D239" s="93" t="s">
        <v>127</v>
      </c>
      <c r="E239" s="93" t="s">
        <v>168</v>
      </c>
      <c r="F239" s="93" t="s">
        <v>170</v>
      </c>
      <c r="G239" s="94">
        <v>0</v>
      </c>
      <c r="H239" s="94">
        <v>0</v>
      </c>
      <c r="I239" s="94">
        <v>0</v>
      </c>
    </row>
    <row r="240" spans="1:9" s="23" customFormat="1" ht="39" hidden="1" x14ac:dyDescent="0.25">
      <c r="A240" s="99" t="s">
        <v>163</v>
      </c>
      <c r="B240" s="93" t="s">
        <v>479</v>
      </c>
      <c r="C240" s="93" t="s">
        <v>53</v>
      </c>
      <c r="D240" s="93" t="s">
        <v>127</v>
      </c>
      <c r="E240" s="93" t="s">
        <v>164</v>
      </c>
      <c r="F240" s="93" t="s">
        <v>56</v>
      </c>
      <c r="G240" s="94">
        <f>G241</f>
        <v>0</v>
      </c>
      <c r="H240" s="94">
        <f t="shared" ref="H240:I242" si="32">H241</f>
        <v>0</v>
      </c>
      <c r="I240" s="94">
        <f t="shared" si="32"/>
        <v>0</v>
      </c>
    </row>
    <row r="241" spans="1:9" s="23" customFormat="1" ht="15" hidden="1" x14ac:dyDescent="0.25">
      <c r="A241" s="99" t="s">
        <v>132</v>
      </c>
      <c r="B241" s="93" t="s">
        <v>479</v>
      </c>
      <c r="C241" s="93" t="s">
        <v>53</v>
      </c>
      <c r="D241" s="93" t="s">
        <v>127</v>
      </c>
      <c r="E241" s="93" t="s">
        <v>165</v>
      </c>
      <c r="F241" s="93" t="s">
        <v>56</v>
      </c>
      <c r="G241" s="94">
        <f>G242</f>
        <v>0</v>
      </c>
      <c r="H241" s="94">
        <f t="shared" si="32"/>
        <v>0</v>
      </c>
      <c r="I241" s="94">
        <f t="shared" si="32"/>
        <v>0</v>
      </c>
    </row>
    <row r="242" spans="1:9" s="23" customFormat="1" ht="26.25" hidden="1" x14ac:dyDescent="0.25">
      <c r="A242" s="99" t="s">
        <v>75</v>
      </c>
      <c r="B242" s="93" t="s">
        <v>479</v>
      </c>
      <c r="C242" s="93" t="s">
        <v>53</v>
      </c>
      <c r="D242" s="93" t="s">
        <v>127</v>
      </c>
      <c r="E242" s="93" t="s">
        <v>165</v>
      </c>
      <c r="F242" s="93" t="s">
        <v>76</v>
      </c>
      <c r="G242" s="94">
        <f>G243</f>
        <v>0</v>
      </c>
      <c r="H242" s="94">
        <f t="shared" si="32"/>
        <v>0</v>
      </c>
      <c r="I242" s="94">
        <f t="shared" si="32"/>
        <v>0</v>
      </c>
    </row>
    <row r="243" spans="1:9" s="23" customFormat="1" ht="26.25" hidden="1" x14ac:dyDescent="0.25">
      <c r="A243" s="99" t="s">
        <v>77</v>
      </c>
      <c r="B243" s="93" t="s">
        <v>479</v>
      </c>
      <c r="C243" s="93" t="s">
        <v>53</v>
      </c>
      <c r="D243" s="93" t="s">
        <v>127</v>
      </c>
      <c r="E243" s="93" t="s">
        <v>165</v>
      </c>
      <c r="F243" s="93" t="s">
        <v>78</v>
      </c>
      <c r="G243" s="94">
        <v>0</v>
      </c>
      <c r="H243" s="94">
        <v>0</v>
      </c>
      <c r="I243" s="94">
        <v>0</v>
      </c>
    </row>
    <row r="244" spans="1:9" s="23" customFormat="1" ht="15" hidden="1" x14ac:dyDescent="0.25">
      <c r="A244" s="99" t="s">
        <v>171</v>
      </c>
      <c r="B244" s="93" t="s">
        <v>479</v>
      </c>
      <c r="C244" s="93" t="s">
        <v>53</v>
      </c>
      <c r="D244" s="93" t="s">
        <v>127</v>
      </c>
      <c r="E244" s="93" t="s">
        <v>172</v>
      </c>
      <c r="F244" s="93" t="s">
        <v>56</v>
      </c>
      <c r="G244" s="94">
        <f>G245</f>
        <v>0</v>
      </c>
      <c r="H244" s="94">
        <f t="shared" ref="H244:I246" si="33">H245</f>
        <v>0</v>
      </c>
      <c r="I244" s="94">
        <f t="shared" si="33"/>
        <v>0</v>
      </c>
    </row>
    <row r="245" spans="1:9" s="23" customFormat="1" ht="15" hidden="1" x14ac:dyDescent="0.25">
      <c r="A245" s="99" t="s">
        <v>132</v>
      </c>
      <c r="B245" s="93" t="s">
        <v>479</v>
      </c>
      <c r="C245" s="93" t="s">
        <v>53</v>
      </c>
      <c r="D245" s="93" t="s">
        <v>127</v>
      </c>
      <c r="E245" s="93" t="s">
        <v>173</v>
      </c>
      <c r="F245" s="93" t="s">
        <v>56</v>
      </c>
      <c r="G245" s="94">
        <f>G246+G252</f>
        <v>0</v>
      </c>
      <c r="H245" s="94">
        <f t="shared" si="33"/>
        <v>0</v>
      </c>
      <c r="I245" s="94">
        <f t="shared" si="33"/>
        <v>0</v>
      </c>
    </row>
    <row r="246" spans="1:9" s="23" customFormat="1" ht="29.25" hidden="1" customHeight="1" x14ac:dyDescent="0.25">
      <c r="A246" s="99" t="s">
        <v>75</v>
      </c>
      <c r="B246" s="93" t="s">
        <v>479</v>
      </c>
      <c r="C246" s="93" t="s">
        <v>53</v>
      </c>
      <c r="D246" s="93" t="s">
        <v>127</v>
      </c>
      <c r="E246" s="93" t="s">
        <v>173</v>
      </c>
      <c r="F246" s="93" t="s">
        <v>76</v>
      </c>
      <c r="G246" s="94">
        <f>G247</f>
        <v>0</v>
      </c>
      <c r="H246" s="94">
        <f t="shared" si="33"/>
        <v>0</v>
      </c>
      <c r="I246" s="94">
        <f t="shared" si="33"/>
        <v>0</v>
      </c>
    </row>
    <row r="247" spans="1:9" s="23" customFormat="1" ht="30" hidden="1" customHeight="1" x14ac:dyDescent="0.25">
      <c r="A247" s="99" t="s">
        <v>77</v>
      </c>
      <c r="B247" s="93" t="s">
        <v>479</v>
      </c>
      <c r="C247" s="93" t="s">
        <v>53</v>
      </c>
      <c r="D247" s="93" t="s">
        <v>127</v>
      </c>
      <c r="E247" s="93" t="s">
        <v>173</v>
      </c>
      <c r="F247" s="93" t="s">
        <v>78</v>
      </c>
      <c r="G247" s="94">
        <v>0</v>
      </c>
      <c r="H247" s="94">
        <v>0</v>
      </c>
      <c r="I247" s="94">
        <v>0</v>
      </c>
    </row>
    <row r="248" spans="1:9" s="23" customFormat="1" ht="51.75" hidden="1" x14ac:dyDescent="0.25">
      <c r="A248" s="99" t="s">
        <v>174</v>
      </c>
      <c r="B248" s="93" t="s">
        <v>479</v>
      </c>
      <c r="C248" s="93" t="s">
        <v>53</v>
      </c>
      <c r="D248" s="93" t="s">
        <v>127</v>
      </c>
      <c r="E248" s="93" t="s">
        <v>175</v>
      </c>
      <c r="F248" s="93" t="s">
        <v>56</v>
      </c>
      <c r="G248" s="94">
        <f>G249</f>
        <v>0</v>
      </c>
      <c r="H248" s="94">
        <f t="shared" ref="H248:I250" si="34">H249</f>
        <v>0</v>
      </c>
      <c r="I248" s="94">
        <f t="shared" si="34"/>
        <v>0</v>
      </c>
    </row>
    <row r="249" spans="1:9" s="23" customFormat="1" ht="15" hidden="1" x14ac:dyDescent="0.25">
      <c r="A249" s="99" t="s">
        <v>132</v>
      </c>
      <c r="B249" s="93" t="s">
        <v>479</v>
      </c>
      <c r="C249" s="93" t="s">
        <v>53</v>
      </c>
      <c r="D249" s="93" t="s">
        <v>127</v>
      </c>
      <c r="E249" s="93" t="s">
        <v>306</v>
      </c>
      <c r="F249" s="93" t="s">
        <v>56</v>
      </c>
      <c r="G249" s="94">
        <f>G250</f>
        <v>0</v>
      </c>
      <c r="H249" s="94">
        <f t="shared" si="34"/>
        <v>0</v>
      </c>
      <c r="I249" s="94">
        <f t="shared" si="34"/>
        <v>0</v>
      </c>
    </row>
    <row r="250" spans="1:9" s="23" customFormat="1" ht="26.25" hidden="1" x14ac:dyDescent="0.25">
      <c r="A250" s="99" t="s">
        <v>75</v>
      </c>
      <c r="B250" s="93" t="s">
        <v>479</v>
      </c>
      <c r="C250" s="93" t="s">
        <v>53</v>
      </c>
      <c r="D250" s="93" t="s">
        <v>127</v>
      </c>
      <c r="E250" s="93" t="s">
        <v>306</v>
      </c>
      <c r="F250" s="93" t="s">
        <v>178</v>
      </c>
      <c r="G250" s="94">
        <f>G251</f>
        <v>0</v>
      </c>
      <c r="H250" s="94">
        <f t="shared" si="34"/>
        <v>0</v>
      </c>
      <c r="I250" s="94">
        <f t="shared" si="34"/>
        <v>0</v>
      </c>
    </row>
    <row r="251" spans="1:9" s="23" customFormat="1" ht="26.25" hidden="1" x14ac:dyDescent="0.25">
      <c r="A251" s="99" t="s">
        <v>77</v>
      </c>
      <c r="B251" s="93" t="s">
        <v>479</v>
      </c>
      <c r="C251" s="93" t="s">
        <v>53</v>
      </c>
      <c r="D251" s="93" t="s">
        <v>127</v>
      </c>
      <c r="E251" s="93" t="s">
        <v>306</v>
      </c>
      <c r="F251" s="93" t="s">
        <v>180</v>
      </c>
      <c r="G251" s="94">
        <v>0</v>
      </c>
      <c r="H251" s="94">
        <v>0</v>
      </c>
      <c r="I251" s="94">
        <v>0</v>
      </c>
    </row>
    <row r="252" spans="1:9" s="23" customFormat="1" ht="15" hidden="1" x14ac:dyDescent="0.25">
      <c r="A252" s="99" t="s">
        <v>79</v>
      </c>
      <c r="B252" s="93" t="s">
        <v>479</v>
      </c>
      <c r="C252" s="93" t="s">
        <v>53</v>
      </c>
      <c r="D252" s="93" t="s">
        <v>127</v>
      </c>
      <c r="E252" s="93" t="s">
        <v>173</v>
      </c>
      <c r="F252" s="93" t="s">
        <v>80</v>
      </c>
      <c r="G252" s="94">
        <f>G253</f>
        <v>0</v>
      </c>
      <c r="H252" s="94">
        <v>0</v>
      </c>
      <c r="I252" s="94">
        <v>0</v>
      </c>
    </row>
    <row r="253" spans="1:9" s="23" customFormat="1" ht="15" hidden="1" x14ac:dyDescent="0.25">
      <c r="A253" s="99" t="s">
        <v>81</v>
      </c>
      <c r="B253" s="93" t="s">
        <v>479</v>
      </c>
      <c r="C253" s="93" t="s">
        <v>53</v>
      </c>
      <c r="D253" s="93" t="s">
        <v>127</v>
      </c>
      <c r="E253" s="93" t="s">
        <v>173</v>
      </c>
      <c r="F253" s="93" t="s">
        <v>82</v>
      </c>
      <c r="G253" s="94">
        <v>0</v>
      </c>
      <c r="H253" s="94">
        <v>0</v>
      </c>
      <c r="I253" s="94">
        <v>0</v>
      </c>
    </row>
    <row r="254" spans="1:9" s="23" customFormat="1" ht="39" x14ac:dyDescent="0.25">
      <c r="A254" s="155" t="s">
        <v>1032</v>
      </c>
      <c r="B254" s="93" t="s">
        <v>479</v>
      </c>
      <c r="C254" s="93" t="s">
        <v>53</v>
      </c>
      <c r="D254" s="93" t="s">
        <v>127</v>
      </c>
      <c r="E254" s="93" t="s">
        <v>359</v>
      </c>
      <c r="F254" s="93" t="s">
        <v>56</v>
      </c>
      <c r="G254" s="94">
        <v>0</v>
      </c>
      <c r="H254" s="94">
        <f>H255+H259</f>
        <v>184.2</v>
      </c>
      <c r="I254" s="94">
        <f>I255+I259</f>
        <v>184.2</v>
      </c>
    </row>
    <row r="255" spans="1:9" s="23" customFormat="1" ht="39" x14ac:dyDescent="0.25">
      <c r="A255" s="99" t="s">
        <v>1027</v>
      </c>
      <c r="B255" s="93" t="s">
        <v>479</v>
      </c>
      <c r="C255" s="93" t="s">
        <v>53</v>
      </c>
      <c r="D255" s="93" t="s">
        <v>127</v>
      </c>
      <c r="E255" s="93" t="s">
        <v>361</v>
      </c>
      <c r="F255" s="93" t="s">
        <v>56</v>
      </c>
      <c r="G255" s="94">
        <v>0</v>
      </c>
      <c r="H255" s="94">
        <f t="shared" ref="H255:I257" si="35">H256</f>
        <v>90</v>
      </c>
      <c r="I255" s="94">
        <f t="shared" si="35"/>
        <v>90</v>
      </c>
    </row>
    <row r="256" spans="1:9" s="23" customFormat="1" ht="15" x14ac:dyDescent="0.25">
      <c r="A256" s="99" t="s">
        <v>132</v>
      </c>
      <c r="B256" s="93" t="s">
        <v>479</v>
      </c>
      <c r="C256" s="93" t="s">
        <v>53</v>
      </c>
      <c r="D256" s="93" t="s">
        <v>127</v>
      </c>
      <c r="E256" s="93" t="s">
        <v>1033</v>
      </c>
      <c r="F256" s="93" t="s">
        <v>56</v>
      </c>
      <c r="G256" s="94">
        <v>0</v>
      </c>
      <c r="H256" s="94">
        <f t="shared" si="35"/>
        <v>90</v>
      </c>
      <c r="I256" s="94">
        <f t="shared" si="35"/>
        <v>90</v>
      </c>
    </row>
    <row r="257" spans="1:9" s="23" customFormat="1" ht="26.25" x14ac:dyDescent="0.25">
      <c r="A257" s="99" t="s">
        <v>75</v>
      </c>
      <c r="B257" s="93" t="s">
        <v>479</v>
      </c>
      <c r="C257" s="93" t="s">
        <v>53</v>
      </c>
      <c r="D257" s="93" t="s">
        <v>127</v>
      </c>
      <c r="E257" s="93" t="s">
        <v>1033</v>
      </c>
      <c r="F257" s="93" t="s">
        <v>76</v>
      </c>
      <c r="G257" s="94">
        <v>0</v>
      </c>
      <c r="H257" s="94">
        <f t="shared" si="35"/>
        <v>90</v>
      </c>
      <c r="I257" s="94">
        <f t="shared" si="35"/>
        <v>90</v>
      </c>
    </row>
    <row r="258" spans="1:9" s="23" customFormat="1" ht="26.25" x14ac:dyDescent="0.25">
      <c r="A258" s="99" t="s">
        <v>77</v>
      </c>
      <c r="B258" s="93" t="s">
        <v>479</v>
      </c>
      <c r="C258" s="93" t="s">
        <v>53</v>
      </c>
      <c r="D258" s="93" t="s">
        <v>127</v>
      </c>
      <c r="E258" s="93" t="s">
        <v>1033</v>
      </c>
      <c r="F258" s="93" t="s">
        <v>78</v>
      </c>
      <c r="G258" s="94">
        <v>0</v>
      </c>
      <c r="H258" s="94">
        <v>90</v>
      </c>
      <c r="I258" s="94">
        <v>90</v>
      </c>
    </row>
    <row r="259" spans="1:9" s="23" customFormat="1" ht="15" x14ac:dyDescent="0.25">
      <c r="A259" s="99" t="s">
        <v>1009</v>
      </c>
      <c r="B259" s="93" t="s">
        <v>479</v>
      </c>
      <c r="C259" s="93" t="s">
        <v>53</v>
      </c>
      <c r="D259" s="93" t="s">
        <v>127</v>
      </c>
      <c r="E259" s="93" t="s">
        <v>367</v>
      </c>
      <c r="F259" s="93" t="s">
        <v>56</v>
      </c>
      <c r="G259" s="94">
        <v>0</v>
      </c>
      <c r="H259" s="94">
        <f>H260</f>
        <v>94.2</v>
      </c>
      <c r="I259" s="94">
        <f>I260</f>
        <v>94.2</v>
      </c>
    </row>
    <row r="260" spans="1:9" s="23" customFormat="1" ht="15" x14ac:dyDescent="0.25">
      <c r="A260" s="99" t="s">
        <v>132</v>
      </c>
      <c r="B260" s="93" t="s">
        <v>479</v>
      </c>
      <c r="C260" s="93" t="s">
        <v>53</v>
      </c>
      <c r="D260" s="93" t="s">
        <v>127</v>
      </c>
      <c r="E260" s="93" t="s">
        <v>1034</v>
      </c>
      <c r="F260" s="93" t="s">
        <v>56</v>
      </c>
      <c r="G260" s="94">
        <v>0</v>
      </c>
      <c r="H260" s="94">
        <f>H261+H263</f>
        <v>94.2</v>
      </c>
      <c r="I260" s="94">
        <f>I261+I263</f>
        <v>94.2</v>
      </c>
    </row>
    <row r="261" spans="1:9" s="23" customFormat="1" ht="26.25" x14ac:dyDescent="0.25">
      <c r="A261" s="99" t="s">
        <v>75</v>
      </c>
      <c r="B261" s="93" t="s">
        <v>479</v>
      </c>
      <c r="C261" s="93" t="s">
        <v>53</v>
      </c>
      <c r="D261" s="93" t="s">
        <v>127</v>
      </c>
      <c r="E261" s="93" t="s">
        <v>1034</v>
      </c>
      <c r="F261" s="93" t="s">
        <v>76</v>
      </c>
      <c r="G261" s="94">
        <v>0</v>
      </c>
      <c r="H261" s="94">
        <f>H262</f>
        <v>90</v>
      </c>
      <c r="I261" s="94">
        <f>I262</f>
        <v>90</v>
      </c>
    </row>
    <row r="262" spans="1:9" s="23" customFormat="1" ht="26.25" x14ac:dyDescent="0.25">
      <c r="A262" s="99" t="s">
        <v>77</v>
      </c>
      <c r="B262" s="93" t="s">
        <v>479</v>
      </c>
      <c r="C262" s="93" t="s">
        <v>53</v>
      </c>
      <c r="D262" s="93" t="s">
        <v>127</v>
      </c>
      <c r="E262" s="93" t="s">
        <v>1034</v>
      </c>
      <c r="F262" s="93" t="s">
        <v>78</v>
      </c>
      <c r="G262" s="94">
        <v>0</v>
      </c>
      <c r="H262" s="94">
        <v>90</v>
      </c>
      <c r="I262" s="94">
        <v>90</v>
      </c>
    </row>
    <row r="263" spans="1:9" s="23" customFormat="1" ht="15" x14ac:dyDescent="0.25">
      <c r="A263" s="99" t="s">
        <v>79</v>
      </c>
      <c r="B263" s="93" t="s">
        <v>479</v>
      </c>
      <c r="C263" s="93" t="s">
        <v>53</v>
      </c>
      <c r="D263" s="93" t="s">
        <v>127</v>
      </c>
      <c r="E263" s="93" t="s">
        <v>1034</v>
      </c>
      <c r="F263" s="93" t="s">
        <v>80</v>
      </c>
      <c r="G263" s="94">
        <v>0</v>
      </c>
      <c r="H263" s="94">
        <f>H264</f>
        <v>4.2</v>
      </c>
      <c r="I263" s="94">
        <f>I264</f>
        <v>4.2</v>
      </c>
    </row>
    <row r="264" spans="1:9" s="23" customFormat="1" ht="15" x14ac:dyDescent="0.25">
      <c r="A264" s="99" t="s">
        <v>81</v>
      </c>
      <c r="B264" s="93" t="s">
        <v>479</v>
      </c>
      <c r="C264" s="93" t="s">
        <v>53</v>
      </c>
      <c r="D264" s="93" t="s">
        <v>127</v>
      </c>
      <c r="E264" s="93" t="s">
        <v>1034</v>
      </c>
      <c r="F264" s="93" t="s">
        <v>82</v>
      </c>
      <c r="G264" s="94">
        <v>0</v>
      </c>
      <c r="H264" s="94">
        <v>4.2</v>
      </c>
      <c r="I264" s="94">
        <v>4.2</v>
      </c>
    </row>
    <row r="265" spans="1:9" s="23" customFormat="1" ht="15" hidden="1" x14ac:dyDescent="0.25">
      <c r="A265" s="99"/>
      <c r="B265" s="93"/>
      <c r="C265" s="93"/>
      <c r="D265" s="93"/>
      <c r="E265" s="93"/>
      <c r="F265" s="93"/>
      <c r="G265" s="94"/>
      <c r="H265" s="94"/>
      <c r="I265" s="94"/>
    </row>
    <row r="266" spans="1:9" s="23" customFormat="1" ht="45" customHeight="1" x14ac:dyDescent="0.25">
      <c r="A266" s="99" t="s">
        <v>844</v>
      </c>
      <c r="B266" s="93" t="s">
        <v>479</v>
      </c>
      <c r="C266" s="93" t="s">
        <v>53</v>
      </c>
      <c r="D266" s="93" t="s">
        <v>127</v>
      </c>
      <c r="E266" s="93" t="s">
        <v>904</v>
      </c>
      <c r="F266" s="93" t="s">
        <v>56</v>
      </c>
      <c r="G266" s="94">
        <f>G267+G270</f>
        <v>2471.6999999999998</v>
      </c>
      <c r="H266" s="94">
        <f>H267+H270+H273+H279</f>
        <v>924.6</v>
      </c>
      <c r="I266" s="94">
        <f t="shared" ref="I266" si="36">I267+I270+I273+I279</f>
        <v>924.6</v>
      </c>
    </row>
    <row r="267" spans="1:9" s="23" customFormat="1" ht="54" customHeight="1" x14ac:dyDescent="0.25">
      <c r="A267" s="99" t="s">
        <v>186</v>
      </c>
      <c r="B267" s="93" t="s">
        <v>479</v>
      </c>
      <c r="C267" s="93" t="s">
        <v>53</v>
      </c>
      <c r="D267" s="93" t="s">
        <v>127</v>
      </c>
      <c r="E267" s="93" t="s">
        <v>905</v>
      </c>
      <c r="F267" s="93" t="s">
        <v>56</v>
      </c>
      <c r="G267" s="94">
        <f t="shared" ref="G267:I268" si="37">G268</f>
        <v>224.6</v>
      </c>
      <c r="H267" s="94">
        <f t="shared" si="37"/>
        <v>224.6</v>
      </c>
      <c r="I267" s="94">
        <f t="shared" si="37"/>
        <v>224.6</v>
      </c>
    </row>
    <row r="268" spans="1:9" s="23" customFormat="1" ht="15" x14ac:dyDescent="0.25">
      <c r="A268" s="99" t="s">
        <v>79</v>
      </c>
      <c r="B268" s="93" t="s">
        <v>479</v>
      </c>
      <c r="C268" s="93" t="s">
        <v>53</v>
      </c>
      <c r="D268" s="93" t="s">
        <v>127</v>
      </c>
      <c r="E268" s="93" t="s">
        <v>905</v>
      </c>
      <c r="F268" s="93" t="s">
        <v>80</v>
      </c>
      <c r="G268" s="94">
        <f t="shared" si="37"/>
        <v>224.6</v>
      </c>
      <c r="H268" s="94">
        <f t="shared" si="37"/>
        <v>224.6</v>
      </c>
      <c r="I268" s="94">
        <f t="shared" si="37"/>
        <v>224.6</v>
      </c>
    </row>
    <row r="269" spans="1:9" s="23" customFormat="1" ht="15" x14ac:dyDescent="0.25">
      <c r="A269" s="99" t="s">
        <v>81</v>
      </c>
      <c r="B269" s="93" t="s">
        <v>479</v>
      </c>
      <c r="C269" s="93" t="s">
        <v>53</v>
      </c>
      <c r="D269" s="93" t="s">
        <v>127</v>
      </c>
      <c r="E269" s="93" t="s">
        <v>905</v>
      </c>
      <c r="F269" s="93" t="s">
        <v>82</v>
      </c>
      <c r="G269" s="94">
        <v>224.6</v>
      </c>
      <c r="H269" s="94">
        <v>224.6</v>
      </c>
      <c r="I269" s="94">
        <v>224.6</v>
      </c>
    </row>
    <row r="270" spans="1:9" s="23" customFormat="1" ht="29.25" customHeight="1" x14ac:dyDescent="0.25">
      <c r="A270" s="99" t="s">
        <v>188</v>
      </c>
      <c r="B270" s="93" t="s">
        <v>479</v>
      </c>
      <c r="C270" s="93" t="s">
        <v>53</v>
      </c>
      <c r="D270" s="93" t="s">
        <v>127</v>
      </c>
      <c r="E270" s="93" t="s">
        <v>1028</v>
      </c>
      <c r="F270" s="93" t="s">
        <v>56</v>
      </c>
      <c r="G270" s="94">
        <f>G271+G282</f>
        <v>2247.1</v>
      </c>
      <c r="H270" s="94">
        <f>H271+H282</f>
        <v>700</v>
      </c>
      <c r="I270" s="94">
        <f>I271+I282</f>
        <v>700</v>
      </c>
    </row>
    <row r="271" spans="1:9" s="23" customFormat="1" ht="68.25" hidden="1" customHeight="1" x14ac:dyDescent="0.25">
      <c r="A271" s="99" t="s">
        <v>65</v>
      </c>
      <c r="B271" s="93" t="s">
        <v>479</v>
      </c>
      <c r="C271" s="93" t="s">
        <v>53</v>
      </c>
      <c r="D271" s="93" t="s">
        <v>127</v>
      </c>
      <c r="E271" s="93" t="s">
        <v>189</v>
      </c>
      <c r="F271" s="93" t="s">
        <v>66</v>
      </c>
      <c r="G271" s="94">
        <f>G272</f>
        <v>0</v>
      </c>
      <c r="H271" s="94">
        <f>H272</f>
        <v>0</v>
      </c>
      <c r="I271" s="94">
        <f>I272</f>
        <v>0</v>
      </c>
    </row>
    <row r="272" spans="1:9" s="23" customFormat="1" ht="18" hidden="1" customHeight="1" x14ac:dyDescent="0.25">
      <c r="A272" s="99" t="s">
        <v>190</v>
      </c>
      <c r="B272" s="93" t="s">
        <v>479</v>
      </c>
      <c r="C272" s="93" t="s">
        <v>53</v>
      </c>
      <c r="D272" s="93" t="s">
        <v>127</v>
      </c>
      <c r="E272" s="93" t="s">
        <v>189</v>
      </c>
      <c r="F272" s="93" t="s">
        <v>191</v>
      </c>
      <c r="G272" s="94">
        <v>0</v>
      </c>
      <c r="H272" s="94">
        <v>0</v>
      </c>
      <c r="I272" s="94">
        <v>0</v>
      </c>
    </row>
    <row r="273" spans="1:9" ht="31.5" hidden="1" customHeight="1" x14ac:dyDescent="0.25">
      <c r="A273" s="99" t="s">
        <v>603</v>
      </c>
      <c r="B273" s="93" t="s">
        <v>479</v>
      </c>
      <c r="C273" s="93" t="s">
        <v>53</v>
      </c>
      <c r="D273" s="93" t="s">
        <v>127</v>
      </c>
      <c r="E273" s="93" t="s">
        <v>604</v>
      </c>
      <c r="F273" s="93" t="s">
        <v>56</v>
      </c>
      <c r="G273" s="94">
        <f>G274</f>
        <v>0</v>
      </c>
      <c r="H273" s="94">
        <f t="shared" ref="H273:I274" si="38">H274</f>
        <v>0</v>
      </c>
      <c r="I273" s="94">
        <f t="shared" si="38"/>
        <v>0</v>
      </c>
    </row>
    <row r="274" spans="1:9" ht="70.5" hidden="1" customHeight="1" x14ac:dyDescent="0.25">
      <c r="A274" s="99" t="s">
        <v>65</v>
      </c>
      <c r="B274" s="93" t="s">
        <v>479</v>
      </c>
      <c r="C274" s="93" t="s">
        <v>53</v>
      </c>
      <c r="D274" s="93" t="s">
        <v>127</v>
      </c>
      <c r="E274" s="93" t="s">
        <v>604</v>
      </c>
      <c r="F274" s="93" t="s">
        <v>66</v>
      </c>
      <c r="G274" s="94">
        <f>G275</f>
        <v>0</v>
      </c>
      <c r="H274" s="94">
        <f t="shared" si="38"/>
        <v>0</v>
      </c>
      <c r="I274" s="94">
        <f t="shared" si="38"/>
        <v>0</v>
      </c>
    </row>
    <row r="275" spans="1:9" ht="18" hidden="1" customHeight="1" x14ac:dyDescent="0.25">
      <c r="A275" s="99" t="s">
        <v>190</v>
      </c>
      <c r="B275" s="93" t="s">
        <v>479</v>
      </c>
      <c r="C275" s="93" t="s">
        <v>53</v>
      </c>
      <c r="D275" s="93" t="s">
        <v>127</v>
      </c>
      <c r="E275" s="93" t="s">
        <v>604</v>
      </c>
      <c r="F275" s="93" t="s">
        <v>191</v>
      </c>
      <c r="G275" s="94">
        <f>204.5-157.1-47.4</f>
        <v>0</v>
      </c>
      <c r="H275" s="94">
        <v>0</v>
      </c>
      <c r="I275" s="94">
        <v>0</v>
      </c>
    </row>
    <row r="276" spans="1:9" ht="40.5" hidden="1" customHeight="1" x14ac:dyDescent="0.25">
      <c r="A276" s="99" t="s">
        <v>601</v>
      </c>
      <c r="B276" s="93" t="s">
        <v>479</v>
      </c>
      <c r="C276" s="93" t="s">
        <v>53</v>
      </c>
      <c r="D276" s="93" t="s">
        <v>127</v>
      </c>
      <c r="E276" s="93" t="s">
        <v>605</v>
      </c>
      <c r="F276" s="93" t="s">
        <v>56</v>
      </c>
      <c r="G276" s="94">
        <f>G277</f>
        <v>0</v>
      </c>
      <c r="H276" s="94">
        <v>0</v>
      </c>
      <c r="I276" s="94">
        <v>0</v>
      </c>
    </row>
    <row r="277" spans="1:9" ht="18" hidden="1" customHeight="1" x14ac:dyDescent="0.25">
      <c r="A277" s="99" t="s">
        <v>79</v>
      </c>
      <c r="B277" s="93" t="s">
        <v>479</v>
      </c>
      <c r="C277" s="93" t="s">
        <v>53</v>
      </c>
      <c r="D277" s="93" t="s">
        <v>127</v>
      </c>
      <c r="E277" s="93" t="s">
        <v>605</v>
      </c>
      <c r="F277" s="93" t="s">
        <v>80</v>
      </c>
      <c r="G277" s="94">
        <f>G278</f>
        <v>0</v>
      </c>
      <c r="H277" s="94">
        <v>0</v>
      </c>
      <c r="I277" s="94">
        <v>0</v>
      </c>
    </row>
    <row r="278" spans="1:9" ht="18" hidden="1" customHeight="1" x14ac:dyDescent="0.25">
      <c r="A278" s="99" t="s">
        <v>81</v>
      </c>
      <c r="B278" s="93" t="s">
        <v>479</v>
      </c>
      <c r="C278" s="93" t="s">
        <v>53</v>
      </c>
      <c r="D278" s="93" t="s">
        <v>127</v>
      </c>
      <c r="E278" s="93" t="s">
        <v>605</v>
      </c>
      <c r="F278" s="93" t="s">
        <v>82</v>
      </c>
      <c r="G278" s="94"/>
      <c r="H278" s="94">
        <v>0</v>
      </c>
      <c r="I278" s="94">
        <v>0</v>
      </c>
    </row>
    <row r="279" spans="1:9" ht="44.25" hidden="1" customHeight="1" x14ac:dyDescent="0.25">
      <c r="A279" s="99" t="s">
        <v>606</v>
      </c>
      <c r="B279" s="93" t="s">
        <v>479</v>
      </c>
      <c r="C279" s="93" t="s">
        <v>53</v>
      </c>
      <c r="D279" s="93" t="s">
        <v>127</v>
      </c>
      <c r="E279" s="93" t="s">
        <v>607</v>
      </c>
      <c r="F279" s="93" t="s">
        <v>56</v>
      </c>
      <c r="G279" s="94">
        <f>G280</f>
        <v>0</v>
      </c>
      <c r="H279" s="94">
        <f t="shared" ref="H279:I280" si="39">H280</f>
        <v>0</v>
      </c>
      <c r="I279" s="94">
        <f t="shared" si="39"/>
        <v>0</v>
      </c>
    </row>
    <row r="280" spans="1:9" ht="70.5" hidden="1" customHeight="1" x14ac:dyDescent="0.25">
      <c r="A280" s="99" t="s">
        <v>65</v>
      </c>
      <c r="B280" s="93" t="s">
        <v>479</v>
      </c>
      <c r="C280" s="93" t="s">
        <v>53</v>
      </c>
      <c r="D280" s="93" t="s">
        <v>127</v>
      </c>
      <c r="E280" s="93" t="s">
        <v>607</v>
      </c>
      <c r="F280" s="93" t="s">
        <v>66</v>
      </c>
      <c r="G280" s="94">
        <f>G281</f>
        <v>0</v>
      </c>
      <c r="H280" s="94">
        <f t="shared" si="39"/>
        <v>0</v>
      </c>
      <c r="I280" s="94">
        <f t="shared" si="39"/>
        <v>0</v>
      </c>
    </row>
    <row r="281" spans="1:9" ht="18" hidden="1" customHeight="1" x14ac:dyDescent="0.25">
      <c r="A281" s="99" t="s">
        <v>190</v>
      </c>
      <c r="B281" s="93" t="s">
        <v>479</v>
      </c>
      <c r="C281" s="93" t="s">
        <v>53</v>
      </c>
      <c r="D281" s="93" t="s">
        <v>127</v>
      </c>
      <c r="E281" s="93" t="s">
        <v>607</v>
      </c>
      <c r="F281" s="93" t="s">
        <v>191</v>
      </c>
      <c r="G281" s="94">
        <f>10.8-8.3-2.5</f>
        <v>0</v>
      </c>
      <c r="H281" s="94">
        <v>0</v>
      </c>
      <c r="I281" s="94">
        <v>0</v>
      </c>
    </row>
    <row r="282" spans="1:9" s="23" customFormat="1" ht="32.25" customHeight="1" x14ac:dyDescent="0.25">
      <c r="A282" s="99" t="s">
        <v>75</v>
      </c>
      <c r="B282" s="93" t="s">
        <v>479</v>
      </c>
      <c r="C282" s="93" t="s">
        <v>53</v>
      </c>
      <c r="D282" s="93" t="s">
        <v>127</v>
      </c>
      <c r="E282" s="93" t="s">
        <v>1028</v>
      </c>
      <c r="F282" s="93" t="s">
        <v>76</v>
      </c>
      <c r="G282" s="94">
        <f>G283</f>
        <v>2247.1</v>
      </c>
      <c r="H282" s="94">
        <f>H283</f>
        <v>700</v>
      </c>
      <c r="I282" s="94">
        <f>I283</f>
        <v>700</v>
      </c>
    </row>
    <row r="283" spans="1:9" s="23" customFormat="1" ht="31.5" customHeight="1" x14ac:dyDescent="0.25">
      <c r="A283" s="99" t="s">
        <v>206</v>
      </c>
      <c r="B283" s="93" t="s">
        <v>479</v>
      </c>
      <c r="C283" s="93" t="s">
        <v>53</v>
      </c>
      <c r="D283" s="93" t="s">
        <v>127</v>
      </c>
      <c r="E283" s="93" t="s">
        <v>1028</v>
      </c>
      <c r="F283" s="93" t="s">
        <v>78</v>
      </c>
      <c r="G283" s="94">
        <v>2247.1</v>
      </c>
      <c r="H283" s="94">
        <v>700</v>
      </c>
      <c r="I283" s="94">
        <v>700</v>
      </c>
    </row>
    <row r="284" spans="1:9" ht="15" x14ac:dyDescent="0.25">
      <c r="A284" s="99" t="s">
        <v>192</v>
      </c>
      <c r="B284" s="93" t="s">
        <v>479</v>
      </c>
      <c r="C284" s="93" t="s">
        <v>58</v>
      </c>
      <c r="D284" s="93" t="s">
        <v>54</v>
      </c>
      <c r="E284" s="93" t="s">
        <v>55</v>
      </c>
      <c r="F284" s="93" t="s">
        <v>56</v>
      </c>
      <c r="G284" s="94">
        <f t="shared" ref="G284:I289" si="40">G285</f>
        <v>81</v>
      </c>
      <c r="H284" s="94">
        <f t="shared" si="40"/>
        <v>82.2</v>
      </c>
      <c r="I284" s="94">
        <f t="shared" si="40"/>
        <v>86.6</v>
      </c>
    </row>
    <row r="285" spans="1:9" ht="20.25" customHeight="1" x14ac:dyDescent="0.25">
      <c r="A285" s="99" t="s">
        <v>193</v>
      </c>
      <c r="B285" s="93" t="s">
        <v>479</v>
      </c>
      <c r="C285" s="93" t="s">
        <v>58</v>
      </c>
      <c r="D285" s="93" t="s">
        <v>194</v>
      </c>
      <c r="E285" s="93" t="s">
        <v>55</v>
      </c>
      <c r="F285" s="93" t="s">
        <v>56</v>
      </c>
      <c r="G285" s="94">
        <f t="shared" si="40"/>
        <v>81</v>
      </c>
      <c r="H285" s="94">
        <f t="shared" si="40"/>
        <v>82.2</v>
      </c>
      <c r="I285" s="94">
        <f t="shared" si="40"/>
        <v>86.6</v>
      </c>
    </row>
    <row r="286" spans="1:9" ht="26.25" x14ac:dyDescent="0.25">
      <c r="A286" s="99" t="s">
        <v>59</v>
      </c>
      <c r="B286" s="93" t="s">
        <v>479</v>
      </c>
      <c r="C286" s="93" t="s">
        <v>58</v>
      </c>
      <c r="D286" s="93" t="s">
        <v>194</v>
      </c>
      <c r="E286" s="93" t="s">
        <v>60</v>
      </c>
      <c r="F286" s="93" t="s">
        <v>56</v>
      </c>
      <c r="G286" s="94">
        <f t="shared" si="40"/>
        <v>81</v>
      </c>
      <c r="H286" s="94">
        <f t="shared" si="40"/>
        <v>82.2</v>
      </c>
      <c r="I286" s="94">
        <f t="shared" si="40"/>
        <v>86.6</v>
      </c>
    </row>
    <row r="287" spans="1:9" ht="26.25" x14ac:dyDescent="0.25">
      <c r="A287" s="99" t="s">
        <v>61</v>
      </c>
      <c r="B287" s="93" t="s">
        <v>479</v>
      </c>
      <c r="C287" s="93" t="s">
        <v>58</v>
      </c>
      <c r="D287" s="93" t="s">
        <v>194</v>
      </c>
      <c r="E287" s="93" t="s">
        <v>62</v>
      </c>
      <c r="F287" s="93" t="s">
        <v>56</v>
      </c>
      <c r="G287" s="94">
        <f t="shared" si="40"/>
        <v>81</v>
      </c>
      <c r="H287" s="94">
        <f t="shared" si="40"/>
        <v>82.2</v>
      </c>
      <c r="I287" s="94">
        <f t="shared" si="40"/>
        <v>86.6</v>
      </c>
    </row>
    <row r="288" spans="1:9" ht="26.25" x14ac:dyDescent="0.25">
      <c r="A288" s="99" t="s">
        <v>195</v>
      </c>
      <c r="B288" s="93" t="s">
        <v>479</v>
      </c>
      <c r="C288" s="93" t="s">
        <v>58</v>
      </c>
      <c r="D288" s="93" t="s">
        <v>194</v>
      </c>
      <c r="E288" s="93" t="s">
        <v>196</v>
      </c>
      <c r="F288" s="93" t="s">
        <v>56</v>
      </c>
      <c r="G288" s="94">
        <f>G289+G291</f>
        <v>81</v>
      </c>
      <c r="H288" s="94">
        <f t="shared" ref="H288:I288" si="41">H289+H291</f>
        <v>82.2</v>
      </c>
      <c r="I288" s="94">
        <f t="shared" si="41"/>
        <v>86.6</v>
      </c>
    </row>
    <row r="289" spans="1:9" ht="51" customHeight="1" x14ac:dyDescent="0.25">
      <c r="A289" s="99" t="s">
        <v>65</v>
      </c>
      <c r="B289" s="93" t="s">
        <v>479</v>
      </c>
      <c r="C289" s="93" t="s">
        <v>58</v>
      </c>
      <c r="D289" s="93" t="s">
        <v>194</v>
      </c>
      <c r="E289" s="93" t="s">
        <v>196</v>
      </c>
      <c r="F289" s="93" t="s">
        <v>66</v>
      </c>
      <c r="G289" s="94">
        <f t="shared" si="40"/>
        <v>81</v>
      </c>
      <c r="H289" s="94">
        <f t="shared" si="40"/>
        <v>82.2</v>
      </c>
      <c r="I289" s="94">
        <f t="shared" si="40"/>
        <v>86.6</v>
      </c>
    </row>
    <row r="290" spans="1:9" ht="26.25" x14ac:dyDescent="0.25">
      <c r="A290" s="99" t="s">
        <v>67</v>
      </c>
      <c r="B290" s="93" t="s">
        <v>479</v>
      </c>
      <c r="C290" s="93" t="s">
        <v>58</v>
      </c>
      <c r="D290" s="93" t="s">
        <v>194</v>
      </c>
      <c r="E290" s="93" t="s">
        <v>196</v>
      </c>
      <c r="F290" s="93" t="s">
        <v>68</v>
      </c>
      <c r="G290" s="94">
        <v>81</v>
      </c>
      <c r="H290" s="94">
        <v>82.2</v>
      </c>
      <c r="I290" s="94">
        <v>86.6</v>
      </c>
    </row>
    <row r="291" spans="1:9" ht="26.25" hidden="1" x14ac:dyDescent="0.25">
      <c r="A291" s="99" t="s">
        <v>75</v>
      </c>
      <c r="B291" s="93" t="s">
        <v>479</v>
      </c>
      <c r="C291" s="93" t="s">
        <v>58</v>
      </c>
      <c r="D291" s="93" t="s">
        <v>194</v>
      </c>
      <c r="E291" s="93" t="s">
        <v>196</v>
      </c>
      <c r="F291" s="93" t="s">
        <v>76</v>
      </c>
      <c r="G291" s="94">
        <f>G292</f>
        <v>0</v>
      </c>
      <c r="H291" s="94">
        <f t="shared" ref="H291:I291" si="42">H292</f>
        <v>0</v>
      </c>
      <c r="I291" s="94">
        <f t="shared" si="42"/>
        <v>0</v>
      </c>
    </row>
    <row r="292" spans="1:9" ht="26.25" hidden="1" x14ac:dyDescent="0.25">
      <c r="A292" s="99" t="s">
        <v>77</v>
      </c>
      <c r="B292" s="93" t="s">
        <v>479</v>
      </c>
      <c r="C292" s="93" t="s">
        <v>58</v>
      </c>
      <c r="D292" s="93" t="s">
        <v>194</v>
      </c>
      <c r="E292" s="93" t="s">
        <v>196</v>
      </c>
      <c r="F292" s="93" t="s">
        <v>78</v>
      </c>
      <c r="G292" s="94">
        <v>0</v>
      </c>
      <c r="H292" s="94">
        <v>0</v>
      </c>
      <c r="I292" s="94">
        <v>0</v>
      </c>
    </row>
    <row r="293" spans="1:9" ht="15" hidden="1" x14ac:dyDescent="0.25">
      <c r="A293" s="99"/>
      <c r="B293" s="93"/>
      <c r="C293" s="93"/>
      <c r="D293" s="93"/>
      <c r="E293" s="93"/>
      <c r="F293" s="93"/>
      <c r="G293" s="94"/>
      <c r="H293" s="94"/>
      <c r="I293" s="94"/>
    </row>
    <row r="294" spans="1:9" ht="26.25" x14ac:dyDescent="0.25">
      <c r="A294" s="99" t="s">
        <v>197</v>
      </c>
      <c r="B294" s="93" t="s">
        <v>479</v>
      </c>
      <c r="C294" s="93" t="s">
        <v>194</v>
      </c>
      <c r="D294" s="93" t="s">
        <v>54</v>
      </c>
      <c r="E294" s="93" t="s">
        <v>55</v>
      </c>
      <c r="F294" s="93" t="s">
        <v>56</v>
      </c>
      <c r="G294" s="94">
        <f t="shared" ref="G294:I294" si="43">G295</f>
        <v>2928.5</v>
      </c>
      <c r="H294" s="94">
        <f t="shared" si="43"/>
        <v>2875.2999999999997</v>
      </c>
      <c r="I294" s="94">
        <f t="shared" si="43"/>
        <v>2970.7999999999997</v>
      </c>
    </row>
    <row r="295" spans="1:9" ht="31.5" customHeight="1" x14ac:dyDescent="0.25">
      <c r="A295" s="156" t="s">
        <v>493</v>
      </c>
      <c r="B295" s="93" t="s">
        <v>479</v>
      </c>
      <c r="C295" s="93" t="s">
        <v>194</v>
      </c>
      <c r="D295" s="93" t="s">
        <v>199</v>
      </c>
      <c r="E295" s="93" t="s">
        <v>55</v>
      </c>
      <c r="F295" s="93" t="s">
        <v>56</v>
      </c>
      <c r="G295" s="94">
        <f>G301+G296</f>
        <v>2928.5</v>
      </c>
      <c r="H295" s="94">
        <f t="shared" ref="H295:I295" si="44">H301+H296</f>
        <v>2875.2999999999997</v>
      </c>
      <c r="I295" s="94">
        <f t="shared" si="44"/>
        <v>2970.7999999999997</v>
      </c>
    </row>
    <row r="296" spans="1:9" ht="31.5" hidden="1" customHeight="1" x14ac:dyDescent="0.25">
      <c r="A296" s="99"/>
      <c r="B296" s="93"/>
      <c r="C296" s="93"/>
      <c r="D296" s="93"/>
      <c r="E296" s="93"/>
      <c r="F296" s="93"/>
      <c r="G296" s="94"/>
      <c r="H296" s="94"/>
      <c r="I296" s="94"/>
    </row>
    <row r="297" spans="1:9" ht="41.25" hidden="1" customHeight="1" x14ac:dyDescent="0.25">
      <c r="A297" s="99"/>
      <c r="B297" s="93"/>
      <c r="C297" s="93"/>
      <c r="D297" s="93"/>
      <c r="E297" s="93"/>
      <c r="F297" s="93"/>
      <c r="G297" s="94"/>
      <c r="H297" s="94"/>
      <c r="I297" s="94"/>
    </row>
    <row r="298" spans="1:9" ht="20.25" hidden="1" customHeight="1" x14ac:dyDescent="0.25">
      <c r="A298" s="99"/>
      <c r="B298" s="93"/>
      <c r="C298" s="93"/>
      <c r="D298" s="93"/>
      <c r="E298" s="93"/>
      <c r="F298" s="93"/>
      <c r="G298" s="94"/>
      <c r="H298" s="94"/>
      <c r="I298" s="94"/>
    </row>
    <row r="299" spans="1:9" ht="31.5" hidden="1" customHeight="1" x14ac:dyDescent="0.25">
      <c r="A299" s="99"/>
      <c r="B299" s="93"/>
      <c r="C299" s="93"/>
      <c r="D299" s="93"/>
      <c r="E299" s="93"/>
      <c r="F299" s="93"/>
      <c r="G299" s="94"/>
      <c r="H299" s="94"/>
      <c r="I299" s="94"/>
    </row>
    <row r="300" spans="1:9" ht="31.5" hidden="1" customHeight="1" x14ac:dyDescent="0.25">
      <c r="A300" s="99"/>
      <c r="B300" s="93"/>
      <c r="C300" s="93"/>
      <c r="D300" s="93"/>
      <c r="E300" s="93"/>
      <c r="F300" s="93"/>
      <c r="G300" s="94"/>
      <c r="H300" s="94"/>
      <c r="I300" s="94"/>
    </row>
    <row r="301" spans="1:9" ht="56.25" customHeight="1" x14ac:dyDescent="0.25">
      <c r="A301" s="99" t="s">
        <v>906</v>
      </c>
      <c r="B301" s="93" t="s">
        <v>479</v>
      </c>
      <c r="C301" s="93" t="s">
        <v>194</v>
      </c>
      <c r="D301" s="93" t="s">
        <v>199</v>
      </c>
      <c r="E301" s="93" t="s">
        <v>156</v>
      </c>
      <c r="F301" s="93" t="s">
        <v>56</v>
      </c>
      <c r="G301" s="94">
        <f>G308+G334+G359+G364</f>
        <v>2928.5</v>
      </c>
      <c r="H301" s="94">
        <f t="shared" ref="H301:I301" si="45">H308+H334+H359+H364</f>
        <v>2875.2999999999997</v>
      </c>
      <c r="I301" s="94">
        <f t="shared" si="45"/>
        <v>2970.7999999999997</v>
      </c>
    </row>
    <row r="302" spans="1:9" ht="22.5" hidden="1" customHeight="1" x14ac:dyDescent="0.25">
      <c r="A302" s="99" t="s">
        <v>157</v>
      </c>
      <c r="B302" s="93" t="s">
        <v>479</v>
      </c>
      <c r="C302" s="93" t="s">
        <v>194</v>
      </c>
      <c r="D302" s="93" t="s">
        <v>199</v>
      </c>
      <c r="E302" s="93" t="s">
        <v>158</v>
      </c>
      <c r="F302" s="93" t="s">
        <v>56</v>
      </c>
      <c r="G302" s="94">
        <f>G303+G351</f>
        <v>0</v>
      </c>
      <c r="H302" s="151"/>
      <c r="I302" s="151"/>
    </row>
    <row r="303" spans="1:9" ht="19.5" hidden="1" customHeight="1" x14ac:dyDescent="0.25">
      <c r="A303" s="99" t="s">
        <v>221</v>
      </c>
      <c r="B303" s="93" t="s">
        <v>479</v>
      </c>
      <c r="C303" s="93" t="s">
        <v>194</v>
      </c>
      <c r="D303" s="93" t="s">
        <v>199</v>
      </c>
      <c r="E303" s="93" t="s">
        <v>222</v>
      </c>
      <c r="F303" s="93" t="s">
        <v>56</v>
      </c>
      <c r="G303" s="94">
        <f>G304</f>
        <v>0</v>
      </c>
      <c r="H303" s="151"/>
      <c r="I303" s="151"/>
    </row>
    <row r="304" spans="1:9" ht="21" hidden="1" customHeight="1" x14ac:dyDescent="0.25">
      <c r="A304" s="99" t="s">
        <v>132</v>
      </c>
      <c r="B304" s="93" t="s">
        <v>479</v>
      </c>
      <c r="C304" s="93" t="s">
        <v>194</v>
      </c>
      <c r="D304" s="93" t="s">
        <v>199</v>
      </c>
      <c r="E304" s="93" t="s">
        <v>223</v>
      </c>
      <c r="F304" s="93" t="s">
        <v>56</v>
      </c>
      <c r="G304" s="94">
        <f>G305</f>
        <v>0</v>
      </c>
      <c r="H304" s="151"/>
      <c r="I304" s="151"/>
    </row>
    <row r="305" spans="1:9" ht="22.5" hidden="1" customHeight="1" x14ac:dyDescent="0.25">
      <c r="A305" s="99" t="s">
        <v>75</v>
      </c>
      <c r="B305" s="93" t="s">
        <v>479</v>
      </c>
      <c r="C305" s="93" t="s">
        <v>194</v>
      </c>
      <c r="D305" s="93" t="s">
        <v>199</v>
      </c>
      <c r="E305" s="93" t="s">
        <v>223</v>
      </c>
      <c r="F305" s="93" t="s">
        <v>76</v>
      </c>
      <c r="G305" s="94">
        <f>G306</f>
        <v>0</v>
      </c>
      <c r="H305" s="151"/>
      <c r="I305" s="151"/>
    </row>
    <row r="306" spans="1:9" ht="26.25" hidden="1" customHeight="1" x14ac:dyDescent="0.25">
      <c r="A306" s="99" t="s">
        <v>77</v>
      </c>
      <c r="B306" s="93" t="s">
        <v>479</v>
      </c>
      <c r="C306" s="93" t="s">
        <v>194</v>
      </c>
      <c r="D306" s="93" t="s">
        <v>199</v>
      </c>
      <c r="E306" s="93" t="s">
        <v>223</v>
      </c>
      <c r="F306" s="93" t="s">
        <v>78</v>
      </c>
      <c r="G306" s="94">
        <v>0</v>
      </c>
      <c r="H306" s="151"/>
      <c r="I306" s="151"/>
    </row>
    <row r="307" spans="1:9" ht="15" hidden="1" x14ac:dyDescent="0.25">
      <c r="A307" s="99"/>
      <c r="B307" s="93"/>
      <c r="C307" s="93"/>
      <c r="D307" s="93"/>
      <c r="E307" s="93"/>
      <c r="F307" s="93"/>
      <c r="G307" s="94"/>
      <c r="H307" s="94">
        <v>0</v>
      </c>
      <c r="I307" s="94">
        <v>0</v>
      </c>
    </row>
    <row r="308" spans="1:9" ht="84" customHeight="1" x14ac:dyDescent="0.25">
      <c r="A308" s="99" t="s">
        <v>977</v>
      </c>
      <c r="B308" s="93" t="s">
        <v>479</v>
      </c>
      <c r="C308" s="93" t="s">
        <v>194</v>
      </c>
      <c r="D308" s="93" t="s">
        <v>199</v>
      </c>
      <c r="E308" s="93" t="s">
        <v>978</v>
      </c>
      <c r="F308" s="93" t="s">
        <v>56</v>
      </c>
      <c r="G308" s="94">
        <f>G309+G312+G315+G318</f>
        <v>2719.1</v>
      </c>
      <c r="H308" s="94">
        <f>H309+H312+H315+H318</f>
        <v>2665.8999999999996</v>
      </c>
      <c r="I308" s="94">
        <f>I309+I312+I315+I318</f>
        <v>2761.3999999999996</v>
      </c>
    </row>
    <row r="309" spans="1:9" ht="51.75" x14ac:dyDescent="0.25">
      <c r="A309" s="99" t="s">
        <v>186</v>
      </c>
      <c r="B309" s="93" t="s">
        <v>479</v>
      </c>
      <c r="C309" s="93" t="s">
        <v>194</v>
      </c>
      <c r="D309" s="93" t="s">
        <v>199</v>
      </c>
      <c r="E309" s="93" t="s">
        <v>979</v>
      </c>
      <c r="F309" s="93" t="s">
        <v>56</v>
      </c>
      <c r="G309" s="94">
        <f t="shared" ref="G309:I310" si="46">G310</f>
        <v>1</v>
      </c>
      <c r="H309" s="94">
        <f t="shared" si="46"/>
        <v>1</v>
      </c>
      <c r="I309" s="94">
        <f t="shared" si="46"/>
        <v>1</v>
      </c>
    </row>
    <row r="310" spans="1:9" ht="16.5" customHeight="1" x14ac:dyDescent="0.25">
      <c r="A310" s="99" t="s">
        <v>79</v>
      </c>
      <c r="B310" s="93" t="s">
        <v>479</v>
      </c>
      <c r="C310" s="93" t="s">
        <v>194</v>
      </c>
      <c r="D310" s="93" t="s">
        <v>199</v>
      </c>
      <c r="E310" s="93" t="s">
        <v>979</v>
      </c>
      <c r="F310" s="93" t="s">
        <v>80</v>
      </c>
      <c r="G310" s="94">
        <f t="shared" si="46"/>
        <v>1</v>
      </c>
      <c r="H310" s="94">
        <f t="shared" si="46"/>
        <v>1</v>
      </c>
      <c r="I310" s="94">
        <f t="shared" si="46"/>
        <v>1</v>
      </c>
    </row>
    <row r="311" spans="1:9" ht="19.5" customHeight="1" x14ac:dyDescent="0.25">
      <c r="A311" s="99" t="s">
        <v>81</v>
      </c>
      <c r="B311" s="93" t="s">
        <v>479</v>
      </c>
      <c r="C311" s="93" t="s">
        <v>194</v>
      </c>
      <c r="D311" s="93" t="s">
        <v>199</v>
      </c>
      <c r="E311" s="93" t="s">
        <v>979</v>
      </c>
      <c r="F311" s="93" t="s">
        <v>82</v>
      </c>
      <c r="G311" s="94">
        <v>1</v>
      </c>
      <c r="H311" s="94">
        <v>1</v>
      </c>
      <c r="I311" s="94">
        <v>1</v>
      </c>
    </row>
    <row r="312" spans="1:9" ht="29.25" customHeight="1" x14ac:dyDescent="0.25">
      <c r="A312" s="99" t="s">
        <v>188</v>
      </c>
      <c r="B312" s="93" t="s">
        <v>479</v>
      </c>
      <c r="C312" s="93" t="s">
        <v>194</v>
      </c>
      <c r="D312" s="93" t="s">
        <v>199</v>
      </c>
      <c r="E312" s="93" t="s">
        <v>980</v>
      </c>
      <c r="F312" s="93" t="s">
        <v>56</v>
      </c>
      <c r="G312" s="94">
        <f>G313+G321</f>
        <v>2587.4</v>
      </c>
      <c r="H312" s="94">
        <f>H313+H321</f>
        <v>2534.1999999999998</v>
      </c>
      <c r="I312" s="94">
        <f>I313+I321</f>
        <v>2629.7</v>
      </c>
    </row>
    <row r="313" spans="1:9" ht="64.5" x14ac:dyDescent="0.25">
      <c r="A313" s="99" t="s">
        <v>65</v>
      </c>
      <c r="B313" s="93" t="s">
        <v>479</v>
      </c>
      <c r="C313" s="93" t="s">
        <v>194</v>
      </c>
      <c r="D313" s="93" t="s">
        <v>199</v>
      </c>
      <c r="E313" s="93" t="s">
        <v>980</v>
      </c>
      <c r="F313" s="93" t="s">
        <v>66</v>
      </c>
      <c r="G313" s="94">
        <f>G314</f>
        <v>2395.8000000000002</v>
      </c>
      <c r="H313" s="94">
        <f>H314</f>
        <v>2318.6</v>
      </c>
      <c r="I313" s="94">
        <f>I314</f>
        <v>2414.1</v>
      </c>
    </row>
    <row r="314" spans="1:9" ht="15" x14ac:dyDescent="0.25">
      <c r="A314" s="99" t="s">
        <v>190</v>
      </c>
      <c r="B314" s="93" t="s">
        <v>479</v>
      </c>
      <c r="C314" s="93" t="s">
        <v>194</v>
      </c>
      <c r="D314" s="93" t="s">
        <v>199</v>
      </c>
      <c r="E314" s="93" t="s">
        <v>980</v>
      </c>
      <c r="F314" s="93" t="s">
        <v>191</v>
      </c>
      <c r="G314" s="94">
        <f>2526.5-117.6-13.1</f>
        <v>2395.8000000000002</v>
      </c>
      <c r="H314" s="94">
        <f>2618.6-300</f>
        <v>2318.6</v>
      </c>
      <c r="I314" s="94">
        <f>2714.1-300</f>
        <v>2414.1</v>
      </c>
    </row>
    <row r="315" spans="1:9" ht="26.25" x14ac:dyDescent="0.25">
      <c r="A315" s="99" t="s">
        <v>603</v>
      </c>
      <c r="B315" s="93" t="s">
        <v>479</v>
      </c>
      <c r="C315" s="93" t="s">
        <v>194</v>
      </c>
      <c r="D315" s="93" t="s">
        <v>199</v>
      </c>
      <c r="E315" s="93" t="s">
        <v>981</v>
      </c>
      <c r="F315" s="93" t="s">
        <v>56</v>
      </c>
      <c r="G315" s="94">
        <f>G316</f>
        <v>117.6</v>
      </c>
      <c r="H315" s="94">
        <f t="shared" ref="H315:I316" si="47">H316</f>
        <v>117.6</v>
      </c>
      <c r="I315" s="94">
        <f t="shared" si="47"/>
        <v>117.6</v>
      </c>
    </row>
    <row r="316" spans="1:9" ht="64.5" x14ac:dyDescent="0.25">
      <c r="A316" s="99" t="s">
        <v>65</v>
      </c>
      <c r="B316" s="93" t="s">
        <v>479</v>
      </c>
      <c r="C316" s="93" t="s">
        <v>194</v>
      </c>
      <c r="D316" s="93" t="s">
        <v>199</v>
      </c>
      <c r="E316" s="93" t="s">
        <v>981</v>
      </c>
      <c r="F316" s="93" t="s">
        <v>66</v>
      </c>
      <c r="G316" s="94">
        <f>G317</f>
        <v>117.6</v>
      </c>
      <c r="H316" s="94">
        <f t="shared" si="47"/>
        <v>117.6</v>
      </c>
      <c r="I316" s="94">
        <f t="shared" si="47"/>
        <v>117.6</v>
      </c>
    </row>
    <row r="317" spans="1:9" ht="15" x14ac:dyDescent="0.25">
      <c r="A317" s="99" t="s">
        <v>190</v>
      </c>
      <c r="B317" s="93" t="s">
        <v>479</v>
      </c>
      <c r="C317" s="93" t="s">
        <v>194</v>
      </c>
      <c r="D317" s="93" t="s">
        <v>199</v>
      </c>
      <c r="E317" s="93" t="s">
        <v>981</v>
      </c>
      <c r="F317" s="93" t="s">
        <v>191</v>
      </c>
      <c r="G317" s="94">
        <v>117.6</v>
      </c>
      <c r="H317" s="94">
        <v>117.6</v>
      </c>
      <c r="I317" s="94">
        <v>117.6</v>
      </c>
    </row>
    <row r="318" spans="1:9" ht="39" x14ac:dyDescent="0.25">
      <c r="A318" s="99" t="s">
        <v>975</v>
      </c>
      <c r="B318" s="93" t="s">
        <v>479</v>
      </c>
      <c r="C318" s="93" t="s">
        <v>194</v>
      </c>
      <c r="D318" s="93" t="s">
        <v>199</v>
      </c>
      <c r="E318" s="93" t="s">
        <v>982</v>
      </c>
      <c r="F318" s="93" t="s">
        <v>56</v>
      </c>
      <c r="G318" s="94">
        <f>G319</f>
        <v>13.1</v>
      </c>
      <c r="H318" s="94">
        <f t="shared" ref="H318:I319" si="48">H319</f>
        <v>13.1</v>
      </c>
      <c r="I318" s="94">
        <f t="shared" si="48"/>
        <v>13.1</v>
      </c>
    </row>
    <row r="319" spans="1:9" ht="64.5" x14ac:dyDescent="0.25">
      <c r="A319" s="99" t="s">
        <v>65</v>
      </c>
      <c r="B319" s="93" t="s">
        <v>479</v>
      </c>
      <c r="C319" s="93" t="s">
        <v>194</v>
      </c>
      <c r="D319" s="93" t="s">
        <v>199</v>
      </c>
      <c r="E319" s="93" t="s">
        <v>982</v>
      </c>
      <c r="F319" s="93" t="s">
        <v>66</v>
      </c>
      <c r="G319" s="94">
        <f>G320</f>
        <v>13.1</v>
      </c>
      <c r="H319" s="94">
        <f t="shared" si="48"/>
        <v>13.1</v>
      </c>
      <c r="I319" s="94">
        <f t="shared" si="48"/>
        <v>13.1</v>
      </c>
    </row>
    <row r="320" spans="1:9" ht="15" x14ac:dyDescent="0.25">
      <c r="A320" s="99" t="s">
        <v>190</v>
      </c>
      <c r="B320" s="93" t="s">
        <v>479</v>
      </c>
      <c r="C320" s="93" t="s">
        <v>194</v>
      </c>
      <c r="D320" s="93" t="s">
        <v>199</v>
      </c>
      <c r="E320" s="93" t="s">
        <v>982</v>
      </c>
      <c r="F320" s="93" t="s">
        <v>191</v>
      </c>
      <c r="G320" s="94">
        <v>13.1</v>
      </c>
      <c r="H320" s="94">
        <v>13.1</v>
      </c>
      <c r="I320" s="94">
        <v>13.1</v>
      </c>
    </row>
    <row r="321" spans="1:9" ht="26.25" x14ac:dyDescent="0.25">
      <c r="A321" s="99" t="s">
        <v>75</v>
      </c>
      <c r="B321" s="93" t="s">
        <v>479</v>
      </c>
      <c r="C321" s="93" t="s">
        <v>194</v>
      </c>
      <c r="D321" s="93" t="s">
        <v>199</v>
      </c>
      <c r="E321" s="93" t="s">
        <v>980</v>
      </c>
      <c r="F321" s="93" t="s">
        <v>76</v>
      </c>
      <c r="G321" s="94">
        <f>G322</f>
        <v>191.6</v>
      </c>
      <c r="H321" s="94">
        <f>H322</f>
        <v>215.6</v>
      </c>
      <c r="I321" s="94">
        <f>I322</f>
        <v>215.6</v>
      </c>
    </row>
    <row r="322" spans="1:9" ht="26.25" x14ac:dyDescent="0.25">
      <c r="A322" s="99" t="s">
        <v>206</v>
      </c>
      <c r="B322" s="93" t="s">
        <v>479</v>
      </c>
      <c r="C322" s="93" t="s">
        <v>194</v>
      </c>
      <c r="D322" s="93" t="s">
        <v>199</v>
      </c>
      <c r="E322" s="93" t="s">
        <v>980</v>
      </c>
      <c r="F322" s="93" t="s">
        <v>78</v>
      </c>
      <c r="G322" s="94">
        <v>191.6</v>
      </c>
      <c r="H322" s="94">
        <v>215.6</v>
      </c>
      <c r="I322" s="94">
        <v>215.6</v>
      </c>
    </row>
    <row r="323" spans="1:9" ht="42.75" hidden="1" customHeight="1" x14ac:dyDescent="0.25">
      <c r="A323" s="99" t="s">
        <v>997</v>
      </c>
      <c r="B323" s="93" t="s">
        <v>479</v>
      </c>
      <c r="C323" s="93" t="s">
        <v>194</v>
      </c>
      <c r="D323" s="93" t="s">
        <v>199</v>
      </c>
      <c r="E323" s="93" t="s">
        <v>983</v>
      </c>
      <c r="F323" s="93" t="s">
        <v>56</v>
      </c>
      <c r="G323" s="94"/>
      <c r="H323" s="94"/>
      <c r="I323" s="94"/>
    </row>
    <row r="324" spans="1:9" ht="15" hidden="1" x14ac:dyDescent="0.25">
      <c r="A324" s="99"/>
      <c r="B324" s="93"/>
      <c r="C324" s="93"/>
      <c r="D324" s="93"/>
      <c r="E324" s="93"/>
      <c r="F324" s="93"/>
      <c r="G324" s="94"/>
      <c r="H324" s="94"/>
      <c r="I324" s="94"/>
    </row>
    <row r="325" spans="1:9" ht="51.75" hidden="1" x14ac:dyDescent="0.25">
      <c r="A325" s="99" t="s">
        <v>985</v>
      </c>
      <c r="B325" s="93" t="s">
        <v>479</v>
      </c>
      <c r="C325" s="93" t="s">
        <v>194</v>
      </c>
      <c r="D325" s="93" t="s">
        <v>199</v>
      </c>
      <c r="E325" s="93" t="s">
        <v>984</v>
      </c>
      <c r="F325" s="93" t="s">
        <v>56</v>
      </c>
      <c r="G325" s="94"/>
      <c r="H325" s="94"/>
      <c r="I325" s="94"/>
    </row>
    <row r="326" spans="1:9" ht="15" hidden="1" x14ac:dyDescent="0.25">
      <c r="A326" s="99"/>
      <c r="B326" s="93"/>
      <c r="C326" s="93"/>
      <c r="D326" s="93"/>
      <c r="E326" s="93"/>
      <c r="F326" s="93"/>
      <c r="G326" s="94"/>
      <c r="H326" s="94"/>
      <c r="I326" s="94"/>
    </row>
    <row r="327" spans="1:9" ht="15" hidden="1" x14ac:dyDescent="0.25">
      <c r="A327" s="99"/>
      <c r="B327" s="93"/>
      <c r="C327" s="93"/>
      <c r="D327" s="93"/>
      <c r="E327" s="93"/>
      <c r="F327" s="93"/>
      <c r="G327" s="94"/>
      <c r="H327" s="94"/>
      <c r="I327" s="94"/>
    </row>
    <row r="328" spans="1:9" ht="51.75" hidden="1" x14ac:dyDescent="0.25">
      <c r="A328" s="99" t="s">
        <v>987</v>
      </c>
      <c r="B328" s="93" t="s">
        <v>479</v>
      </c>
      <c r="C328" s="93" t="s">
        <v>194</v>
      </c>
      <c r="D328" s="93" t="s">
        <v>199</v>
      </c>
      <c r="E328" s="93" t="s">
        <v>986</v>
      </c>
      <c r="F328" s="93" t="s">
        <v>56</v>
      </c>
      <c r="G328" s="94"/>
      <c r="H328" s="94"/>
      <c r="I328" s="94"/>
    </row>
    <row r="329" spans="1:9" ht="15" hidden="1" x14ac:dyDescent="0.25">
      <c r="A329" s="99"/>
      <c r="B329" s="93"/>
      <c r="C329" s="93"/>
      <c r="D329" s="93"/>
      <c r="E329" s="93"/>
      <c r="F329" s="93"/>
      <c r="G329" s="94"/>
      <c r="H329" s="94"/>
      <c r="I329" s="94"/>
    </row>
    <row r="330" spans="1:9" ht="15" hidden="1" x14ac:dyDescent="0.25">
      <c r="A330" s="99"/>
      <c r="B330" s="93"/>
      <c r="C330" s="93"/>
      <c r="D330" s="93"/>
      <c r="E330" s="93"/>
      <c r="F330" s="93"/>
      <c r="G330" s="94"/>
      <c r="H330" s="94"/>
      <c r="I330" s="94"/>
    </row>
    <row r="331" spans="1:9" ht="51.75" hidden="1" x14ac:dyDescent="0.25">
      <c r="A331" s="99" t="s">
        <v>989</v>
      </c>
      <c r="B331" s="93" t="s">
        <v>479</v>
      </c>
      <c r="C331" s="93" t="s">
        <v>194</v>
      </c>
      <c r="D331" s="93" t="s">
        <v>199</v>
      </c>
      <c r="E331" s="93" t="s">
        <v>988</v>
      </c>
      <c r="F331" s="93" t="s">
        <v>56</v>
      </c>
      <c r="G331" s="94"/>
      <c r="H331" s="94"/>
      <c r="I331" s="94"/>
    </row>
    <row r="332" spans="1:9" ht="15" hidden="1" x14ac:dyDescent="0.25">
      <c r="A332" s="99"/>
      <c r="B332" s="93"/>
      <c r="C332" s="93"/>
      <c r="D332" s="93"/>
      <c r="E332" s="93"/>
      <c r="F332" s="93"/>
      <c r="G332" s="94"/>
      <c r="H332" s="94"/>
      <c r="I332" s="94"/>
    </row>
    <row r="333" spans="1:9" ht="15" hidden="1" x14ac:dyDescent="0.25">
      <c r="A333" s="99"/>
      <c r="B333" s="93"/>
      <c r="C333" s="93"/>
      <c r="D333" s="93"/>
      <c r="E333" s="93"/>
      <c r="F333" s="93"/>
      <c r="G333" s="94"/>
      <c r="H333" s="94"/>
      <c r="I333" s="94"/>
    </row>
    <row r="334" spans="1:9" ht="26.25" x14ac:dyDescent="0.25">
      <c r="A334" s="99" t="s">
        <v>990</v>
      </c>
      <c r="B334" s="93" t="s">
        <v>479</v>
      </c>
      <c r="C334" s="93" t="s">
        <v>194</v>
      </c>
      <c r="D334" s="93" t="s">
        <v>199</v>
      </c>
      <c r="E334" s="93" t="s">
        <v>991</v>
      </c>
      <c r="F334" s="93" t="s">
        <v>56</v>
      </c>
      <c r="G334" s="94">
        <f>G336</f>
        <v>99</v>
      </c>
      <c r="H334" s="94">
        <f t="shared" ref="H334:I334" si="49">H336</f>
        <v>99</v>
      </c>
      <c r="I334" s="94">
        <f t="shared" si="49"/>
        <v>99</v>
      </c>
    </row>
    <row r="335" spans="1:9" ht="15" x14ac:dyDescent="0.25">
      <c r="A335" s="99" t="s">
        <v>132</v>
      </c>
      <c r="B335" s="93" t="s">
        <v>479</v>
      </c>
      <c r="C335" s="93" t="s">
        <v>194</v>
      </c>
      <c r="D335" s="93" t="s">
        <v>199</v>
      </c>
      <c r="E335" s="93" t="s">
        <v>998</v>
      </c>
      <c r="F335" s="93" t="s">
        <v>56</v>
      </c>
      <c r="G335" s="94">
        <f>G336</f>
        <v>99</v>
      </c>
      <c r="H335" s="94">
        <f t="shared" ref="H335:I335" si="50">H336</f>
        <v>99</v>
      </c>
      <c r="I335" s="94">
        <f t="shared" si="50"/>
        <v>99</v>
      </c>
    </row>
    <row r="336" spans="1:9" ht="26.25" x14ac:dyDescent="0.25">
      <c r="A336" s="99" t="s">
        <v>75</v>
      </c>
      <c r="B336" s="93" t="s">
        <v>479</v>
      </c>
      <c r="C336" s="93" t="s">
        <v>194</v>
      </c>
      <c r="D336" s="93" t="s">
        <v>199</v>
      </c>
      <c r="E336" s="93" t="s">
        <v>998</v>
      </c>
      <c r="F336" s="93" t="s">
        <v>76</v>
      </c>
      <c r="G336" s="94">
        <f>G337</f>
        <v>99</v>
      </c>
      <c r="H336" s="94">
        <f t="shared" ref="H336:I336" si="51">H337</f>
        <v>99</v>
      </c>
      <c r="I336" s="94">
        <f t="shared" si="51"/>
        <v>99</v>
      </c>
    </row>
    <row r="337" spans="1:9" ht="26.25" x14ac:dyDescent="0.25">
      <c r="A337" s="99" t="s">
        <v>77</v>
      </c>
      <c r="B337" s="93" t="s">
        <v>479</v>
      </c>
      <c r="C337" s="93" t="s">
        <v>194</v>
      </c>
      <c r="D337" s="93" t="s">
        <v>199</v>
      </c>
      <c r="E337" s="93" t="s">
        <v>998</v>
      </c>
      <c r="F337" s="93" t="s">
        <v>78</v>
      </c>
      <c r="G337" s="94">
        <v>99</v>
      </c>
      <c r="H337" s="94">
        <v>99</v>
      </c>
      <c r="I337" s="94">
        <v>99</v>
      </c>
    </row>
    <row r="338" spans="1:9" ht="39" hidden="1" x14ac:dyDescent="0.25">
      <c r="A338" s="99" t="s">
        <v>992</v>
      </c>
      <c r="B338" s="93" t="s">
        <v>479</v>
      </c>
      <c r="C338" s="93" t="s">
        <v>194</v>
      </c>
      <c r="D338" s="93" t="s">
        <v>199</v>
      </c>
      <c r="E338" s="93" t="s">
        <v>907</v>
      </c>
      <c r="F338" s="93" t="s">
        <v>56</v>
      </c>
      <c r="G338" s="94"/>
      <c r="H338" s="94"/>
      <c r="I338" s="94"/>
    </row>
    <row r="339" spans="1:9" ht="15" hidden="1" x14ac:dyDescent="0.25">
      <c r="A339" s="99"/>
      <c r="B339" s="93"/>
      <c r="C339" s="93"/>
      <c r="D339" s="93"/>
      <c r="E339" s="93"/>
      <c r="F339" s="93"/>
      <c r="G339" s="94"/>
      <c r="H339" s="151"/>
      <c r="I339" s="151"/>
    </row>
    <row r="340" spans="1:9" ht="15" hidden="1" x14ac:dyDescent="0.25">
      <c r="A340" s="99"/>
      <c r="B340" s="93"/>
      <c r="C340" s="93"/>
      <c r="D340" s="93"/>
      <c r="E340" s="93"/>
      <c r="F340" s="93"/>
      <c r="G340" s="94"/>
      <c r="H340" s="151"/>
      <c r="I340" s="151"/>
    </row>
    <row r="341" spans="1:9" ht="15" hidden="1" x14ac:dyDescent="0.25">
      <c r="A341" s="99"/>
      <c r="B341" s="93"/>
      <c r="C341" s="93"/>
      <c r="D341" s="93"/>
      <c r="E341" s="93"/>
      <c r="F341" s="93"/>
      <c r="G341" s="94"/>
      <c r="H341" s="151"/>
      <c r="I341" s="151"/>
    </row>
    <row r="342" spans="1:9" ht="15" hidden="1" x14ac:dyDescent="0.25">
      <c r="A342" s="99"/>
      <c r="B342" s="93"/>
      <c r="C342" s="93"/>
      <c r="D342" s="93"/>
      <c r="E342" s="93"/>
      <c r="F342" s="93"/>
      <c r="G342" s="94"/>
      <c r="H342" s="151"/>
      <c r="I342" s="151"/>
    </row>
    <row r="343" spans="1:9" ht="69" hidden="1" customHeight="1" x14ac:dyDescent="0.25">
      <c r="A343" s="99"/>
      <c r="B343" s="93"/>
      <c r="C343" s="93"/>
      <c r="D343" s="93"/>
      <c r="E343" s="93"/>
      <c r="F343" s="93"/>
      <c r="G343" s="94"/>
      <c r="H343" s="151"/>
      <c r="I343" s="151"/>
    </row>
    <row r="344" spans="1:9" ht="15" hidden="1" x14ac:dyDescent="0.25">
      <c r="A344" s="99"/>
      <c r="B344" s="93"/>
      <c r="C344" s="93"/>
      <c r="D344" s="93"/>
      <c r="E344" s="93"/>
      <c r="F344" s="93"/>
      <c r="G344" s="94"/>
      <c r="H344" s="151"/>
      <c r="I344" s="151"/>
    </row>
    <row r="345" spans="1:9" ht="15" hidden="1" x14ac:dyDescent="0.25">
      <c r="A345" s="99"/>
      <c r="B345" s="93"/>
      <c r="C345" s="93"/>
      <c r="D345" s="93"/>
      <c r="E345" s="93"/>
      <c r="F345" s="93"/>
      <c r="G345" s="94"/>
      <c r="H345" s="151"/>
      <c r="I345" s="151"/>
    </row>
    <row r="346" spans="1:9" ht="15" hidden="1" x14ac:dyDescent="0.25">
      <c r="A346" s="99"/>
      <c r="B346" s="93"/>
      <c r="C346" s="93"/>
      <c r="D346" s="93"/>
      <c r="E346" s="93"/>
      <c r="F346" s="93"/>
      <c r="G346" s="94"/>
      <c r="H346" s="151"/>
      <c r="I346" s="151"/>
    </row>
    <row r="347" spans="1:9" ht="15" hidden="1" x14ac:dyDescent="0.25">
      <c r="A347" s="99"/>
      <c r="B347" s="93"/>
      <c r="C347" s="93"/>
      <c r="D347" s="93"/>
      <c r="E347" s="93"/>
      <c r="F347" s="93"/>
      <c r="G347" s="94"/>
      <c r="H347" s="151"/>
      <c r="I347" s="151"/>
    </row>
    <row r="348" spans="1:9" ht="15" hidden="1" x14ac:dyDescent="0.25">
      <c r="A348" s="99"/>
      <c r="B348" s="93"/>
      <c r="C348" s="93"/>
      <c r="D348" s="93"/>
      <c r="E348" s="93"/>
      <c r="F348" s="93"/>
      <c r="G348" s="94"/>
      <c r="H348" s="151"/>
      <c r="I348" s="151"/>
    </row>
    <row r="349" spans="1:9" ht="15" hidden="1" x14ac:dyDescent="0.25">
      <c r="A349" s="99"/>
      <c r="B349" s="93"/>
      <c r="C349" s="93"/>
      <c r="D349" s="93"/>
      <c r="E349" s="93"/>
      <c r="F349" s="93"/>
      <c r="G349" s="94"/>
      <c r="H349" s="151"/>
      <c r="I349" s="151"/>
    </row>
    <row r="350" spans="1:9" ht="41.25" hidden="1" customHeight="1" x14ac:dyDescent="0.25">
      <c r="A350" s="99"/>
      <c r="B350" s="93"/>
      <c r="C350" s="93"/>
      <c r="D350" s="93"/>
      <c r="E350" s="93"/>
      <c r="F350" s="93"/>
      <c r="G350" s="94"/>
      <c r="H350" s="151"/>
      <c r="I350" s="151"/>
    </row>
    <row r="351" spans="1:9" ht="69" hidden="1" customHeight="1" x14ac:dyDescent="0.25">
      <c r="A351" s="99"/>
      <c r="B351" s="93"/>
      <c r="C351" s="93"/>
      <c r="D351" s="93"/>
      <c r="E351" s="93"/>
      <c r="F351" s="93"/>
      <c r="G351" s="94"/>
      <c r="H351" s="94"/>
      <c r="I351" s="94"/>
    </row>
    <row r="352" spans="1:9" ht="18.75" hidden="1" customHeight="1" x14ac:dyDescent="0.25">
      <c r="A352" s="99"/>
      <c r="B352" s="93"/>
      <c r="C352" s="93"/>
      <c r="D352" s="93"/>
      <c r="E352" s="93"/>
      <c r="F352" s="93"/>
      <c r="G352" s="94"/>
      <c r="H352" s="94"/>
      <c r="I352" s="94"/>
    </row>
    <row r="353" spans="1:9" ht="25.5" hidden="1" customHeight="1" x14ac:dyDescent="0.25">
      <c r="A353" s="99"/>
      <c r="B353" s="93"/>
      <c r="C353" s="93"/>
      <c r="D353" s="93"/>
      <c r="E353" s="93"/>
      <c r="F353" s="93"/>
      <c r="G353" s="94"/>
      <c r="H353" s="94"/>
      <c r="I353" s="94"/>
    </row>
    <row r="354" spans="1:9" ht="27" hidden="1" customHeight="1" x14ac:dyDescent="0.25">
      <c r="A354" s="99"/>
      <c r="B354" s="93"/>
      <c r="C354" s="93"/>
      <c r="D354" s="93"/>
      <c r="E354" s="93"/>
      <c r="F354" s="93"/>
      <c r="G354" s="94"/>
      <c r="H354" s="94"/>
      <c r="I354" s="94"/>
    </row>
    <row r="355" spans="1:9" ht="27" hidden="1" customHeight="1" x14ac:dyDescent="0.25">
      <c r="A355" s="99"/>
      <c r="B355" s="93"/>
      <c r="C355" s="93"/>
      <c r="D355" s="93"/>
      <c r="E355" s="93"/>
      <c r="F355" s="93"/>
      <c r="G355" s="94"/>
      <c r="H355" s="94"/>
      <c r="I355" s="94"/>
    </row>
    <row r="356" spans="1:9" ht="21" hidden="1" customHeight="1" x14ac:dyDescent="0.25">
      <c r="A356" s="99"/>
      <c r="B356" s="93"/>
      <c r="C356" s="93"/>
      <c r="D356" s="93"/>
      <c r="E356" s="93"/>
      <c r="F356" s="93"/>
      <c r="G356" s="94"/>
      <c r="H356" s="94"/>
      <c r="I356" s="94"/>
    </row>
    <row r="357" spans="1:9" ht="27" hidden="1" customHeight="1" x14ac:dyDescent="0.25">
      <c r="A357" s="99"/>
      <c r="B357" s="93"/>
      <c r="C357" s="93"/>
      <c r="D357" s="93"/>
      <c r="E357" s="93"/>
      <c r="F357" s="93"/>
      <c r="G357" s="94"/>
      <c r="H357" s="94"/>
      <c r="I357" s="94"/>
    </row>
    <row r="358" spans="1:9" ht="44.25" hidden="1" customHeight="1" x14ac:dyDescent="0.25">
      <c r="A358" s="99"/>
      <c r="B358" s="93"/>
      <c r="C358" s="93"/>
      <c r="D358" s="93"/>
      <c r="E358" s="93"/>
      <c r="F358" s="93"/>
      <c r="G358" s="94"/>
      <c r="H358" s="94"/>
      <c r="I358" s="94"/>
    </row>
    <row r="359" spans="1:9" ht="69" customHeight="1" x14ac:dyDescent="0.25">
      <c r="A359" s="99" t="s">
        <v>993</v>
      </c>
      <c r="B359" s="93" t="s">
        <v>479</v>
      </c>
      <c r="C359" s="93" t="s">
        <v>194</v>
      </c>
      <c r="D359" s="93" t="s">
        <v>199</v>
      </c>
      <c r="E359" s="93" t="s">
        <v>994</v>
      </c>
      <c r="F359" s="93" t="s">
        <v>56</v>
      </c>
      <c r="G359" s="94">
        <f>G360</f>
        <v>61.400000000000034</v>
      </c>
      <c r="H359" s="94">
        <f t="shared" ref="H359:I359" si="52">H360</f>
        <v>61.4</v>
      </c>
      <c r="I359" s="94">
        <f t="shared" si="52"/>
        <v>61.4</v>
      </c>
    </row>
    <row r="360" spans="1:9" ht="19.5" customHeight="1" x14ac:dyDescent="0.25">
      <c r="A360" s="99" t="s">
        <v>132</v>
      </c>
      <c r="B360" s="93" t="s">
        <v>479</v>
      </c>
      <c r="C360" s="93" t="s">
        <v>194</v>
      </c>
      <c r="D360" s="93" t="s">
        <v>199</v>
      </c>
      <c r="E360" s="93" t="s">
        <v>999</v>
      </c>
      <c r="F360" s="93" t="s">
        <v>56</v>
      </c>
      <c r="G360" s="94">
        <f>G361</f>
        <v>61.400000000000034</v>
      </c>
      <c r="H360" s="94">
        <f>H361</f>
        <v>61.4</v>
      </c>
      <c r="I360" s="94">
        <f>I361</f>
        <v>61.4</v>
      </c>
    </row>
    <row r="361" spans="1:9" ht="27" customHeight="1" x14ac:dyDescent="0.25">
      <c r="A361" s="99" t="s">
        <v>75</v>
      </c>
      <c r="B361" s="93" t="s">
        <v>479</v>
      </c>
      <c r="C361" s="93" t="s">
        <v>194</v>
      </c>
      <c r="D361" s="93" t="s">
        <v>199</v>
      </c>
      <c r="E361" s="93" t="s">
        <v>999</v>
      </c>
      <c r="F361" s="93" t="s">
        <v>76</v>
      </c>
      <c r="G361" s="94">
        <f>G362</f>
        <v>61.400000000000034</v>
      </c>
      <c r="H361" s="94">
        <f>H362</f>
        <v>61.4</v>
      </c>
      <c r="I361" s="94">
        <f>I362</f>
        <v>61.4</v>
      </c>
    </row>
    <row r="362" spans="1:9" ht="27" customHeight="1" x14ac:dyDescent="0.25">
      <c r="A362" s="99" t="s">
        <v>77</v>
      </c>
      <c r="B362" s="93" t="s">
        <v>479</v>
      </c>
      <c r="C362" s="93" t="s">
        <v>194</v>
      </c>
      <c r="D362" s="93" t="s">
        <v>199</v>
      </c>
      <c r="E362" s="93" t="s">
        <v>999</v>
      </c>
      <c r="F362" s="93" t="s">
        <v>78</v>
      </c>
      <c r="G362" s="94">
        <f>252.4+214.8-405.8</f>
        <v>61.400000000000034</v>
      </c>
      <c r="H362" s="94">
        <v>61.4</v>
      </c>
      <c r="I362" s="94">
        <v>61.4</v>
      </c>
    </row>
    <row r="363" spans="1:9" ht="27" hidden="1" customHeight="1" x14ac:dyDescent="0.25">
      <c r="A363" s="99" t="s">
        <v>77</v>
      </c>
      <c r="B363" s="93" t="s">
        <v>479</v>
      </c>
      <c r="C363" s="93" t="s">
        <v>194</v>
      </c>
      <c r="D363" s="93" t="s">
        <v>199</v>
      </c>
      <c r="E363" s="93" t="s">
        <v>223</v>
      </c>
      <c r="F363" s="93" t="s">
        <v>78</v>
      </c>
      <c r="G363" s="94"/>
      <c r="H363" s="94"/>
      <c r="I363" s="94"/>
    </row>
    <row r="364" spans="1:9" ht="42.75" customHeight="1" x14ac:dyDescent="0.25">
      <c r="A364" s="99" t="s">
        <v>995</v>
      </c>
      <c r="B364" s="93" t="s">
        <v>479</v>
      </c>
      <c r="C364" s="93" t="s">
        <v>194</v>
      </c>
      <c r="D364" s="93" t="s">
        <v>199</v>
      </c>
      <c r="E364" s="93" t="s">
        <v>996</v>
      </c>
      <c r="F364" s="93" t="s">
        <v>56</v>
      </c>
      <c r="G364" s="94">
        <f>G365</f>
        <v>49</v>
      </c>
      <c r="H364" s="94">
        <f t="shared" ref="H364:I364" si="53">H365</f>
        <v>49</v>
      </c>
      <c r="I364" s="94">
        <f t="shared" si="53"/>
        <v>49</v>
      </c>
    </row>
    <row r="365" spans="1:9" ht="22.5" customHeight="1" x14ac:dyDescent="0.25">
      <c r="A365" s="99" t="s">
        <v>132</v>
      </c>
      <c r="B365" s="93" t="s">
        <v>479</v>
      </c>
      <c r="C365" s="93" t="s">
        <v>194</v>
      </c>
      <c r="D365" s="93" t="s">
        <v>199</v>
      </c>
      <c r="E365" s="93" t="s">
        <v>1000</v>
      </c>
      <c r="F365" s="93" t="s">
        <v>56</v>
      </c>
      <c r="G365" s="94">
        <f>G366</f>
        <v>49</v>
      </c>
      <c r="H365" s="94">
        <f t="shared" ref="H365:I365" si="54">H366</f>
        <v>49</v>
      </c>
      <c r="I365" s="94">
        <f t="shared" si="54"/>
        <v>49</v>
      </c>
    </row>
    <row r="366" spans="1:9" ht="24" customHeight="1" x14ac:dyDescent="0.25">
      <c r="A366" s="99" t="s">
        <v>75</v>
      </c>
      <c r="B366" s="93" t="s">
        <v>479</v>
      </c>
      <c r="C366" s="93" t="s">
        <v>194</v>
      </c>
      <c r="D366" s="93" t="s">
        <v>199</v>
      </c>
      <c r="E366" s="93" t="s">
        <v>1000</v>
      </c>
      <c r="F366" s="93" t="s">
        <v>76</v>
      </c>
      <c r="G366" s="94">
        <f>G367</f>
        <v>49</v>
      </c>
      <c r="H366" s="94">
        <f t="shared" ref="H366:I366" si="55">H367</f>
        <v>49</v>
      </c>
      <c r="I366" s="94">
        <f t="shared" si="55"/>
        <v>49</v>
      </c>
    </row>
    <row r="367" spans="1:9" ht="27" customHeight="1" x14ac:dyDescent="0.25">
      <c r="A367" s="99" t="s">
        <v>77</v>
      </c>
      <c r="B367" s="93" t="s">
        <v>479</v>
      </c>
      <c r="C367" s="93" t="s">
        <v>194</v>
      </c>
      <c r="D367" s="93" t="s">
        <v>199</v>
      </c>
      <c r="E367" s="93" t="s">
        <v>1000</v>
      </c>
      <c r="F367" s="93" t="s">
        <v>78</v>
      </c>
      <c r="G367" s="94">
        <v>49</v>
      </c>
      <c r="H367" s="94">
        <v>49</v>
      </c>
      <c r="I367" s="94">
        <v>49</v>
      </c>
    </row>
    <row r="368" spans="1:9" ht="27" hidden="1" customHeight="1" x14ac:dyDescent="0.25">
      <c r="A368" s="99"/>
      <c r="B368" s="93"/>
      <c r="C368" s="93"/>
      <c r="D368" s="93"/>
      <c r="E368" s="93"/>
      <c r="F368" s="93"/>
      <c r="G368" s="94"/>
      <c r="H368" s="94"/>
      <c r="I368" s="94"/>
    </row>
    <row r="369" spans="1:9" ht="57.75" hidden="1" customHeight="1" x14ac:dyDescent="0.25">
      <c r="A369" s="99"/>
      <c r="B369" s="93"/>
      <c r="C369" s="93"/>
      <c r="D369" s="93"/>
      <c r="E369" s="93"/>
      <c r="F369" s="93"/>
      <c r="G369" s="94"/>
      <c r="H369" s="94"/>
      <c r="I369" s="94"/>
    </row>
    <row r="370" spans="1:9" ht="27" hidden="1" customHeight="1" x14ac:dyDescent="0.25">
      <c r="A370" s="99"/>
      <c r="B370" s="93"/>
      <c r="C370" s="93"/>
      <c r="D370" s="93"/>
      <c r="E370" s="93"/>
      <c r="F370" s="93"/>
      <c r="G370" s="94"/>
      <c r="H370" s="94"/>
      <c r="I370" s="94"/>
    </row>
    <row r="371" spans="1:9" ht="27" hidden="1" customHeight="1" x14ac:dyDescent="0.25">
      <c r="A371" s="99"/>
      <c r="B371" s="93"/>
      <c r="C371" s="93"/>
      <c r="D371" s="93"/>
      <c r="E371" s="93"/>
      <c r="F371" s="93"/>
      <c r="G371" s="94"/>
      <c r="H371" s="94"/>
      <c r="I371" s="94"/>
    </row>
    <row r="372" spans="1:9" ht="27" hidden="1" customHeight="1" x14ac:dyDescent="0.25">
      <c r="A372" s="99"/>
      <c r="B372" s="93"/>
      <c r="C372" s="93"/>
      <c r="D372" s="93"/>
      <c r="E372" s="93"/>
      <c r="F372" s="93"/>
      <c r="G372" s="94"/>
      <c r="H372" s="94"/>
      <c r="I372" s="94"/>
    </row>
    <row r="373" spans="1:9" ht="27" hidden="1" customHeight="1" x14ac:dyDescent="0.25">
      <c r="A373" s="99"/>
      <c r="B373" s="93"/>
      <c r="C373" s="93"/>
      <c r="D373" s="93"/>
      <c r="E373" s="93"/>
      <c r="F373" s="93"/>
      <c r="G373" s="94"/>
      <c r="H373" s="94"/>
      <c r="I373" s="94"/>
    </row>
    <row r="374" spans="1:9" ht="27" hidden="1" customHeight="1" x14ac:dyDescent="0.25">
      <c r="A374" s="99"/>
      <c r="B374" s="93"/>
      <c r="C374" s="93"/>
      <c r="D374" s="93"/>
      <c r="E374" s="93"/>
      <c r="F374" s="93"/>
      <c r="G374" s="94"/>
      <c r="H374" s="94"/>
      <c r="I374" s="94"/>
    </row>
    <row r="375" spans="1:9" ht="27" hidden="1" customHeight="1" x14ac:dyDescent="0.25">
      <c r="A375" s="99"/>
      <c r="B375" s="93"/>
      <c r="C375" s="93"/>
      <c r="D375" s="93"/>
      <c r="E375" s="93"/>
      <c r="F375" s="93"/>
      <c r="G375" s="94"/>
      <c r="H375" s="94"/>
      <c r="I375" s="94"/>
    </row>
    <row r="376" spans="1:9" ht="20.25" hidden="1" customHeight="1" x14ac:dyDescent="0.25">
      <c r="A376" s="99"/>
      <c r="B376" s="93"/>
      <c r="C376" s="93"/>
      <c r="D376" s="93"/>
      <c r="E376" s="93"/>
      <c r="F376" s="93"/>
      <c r="G376" s="94"/>
      <c r="H376" s="94"/>
      <c r="I376" s="94"/>
    </row>
    <row r="377" spans="1:9" ht="18.75" hidden="1" customHeight="1" x14ac:dyDescent="0.25">
      <c r="A377" s="99"/>
      <c r="B377" s="93"/>
      <c r="C377" s="93"/>
      <c r="D377" s="93"/>
      <c r="E377" s="93"/>
      <c r="F377" s="93"/>
      <c r="G377" s="94"/>
      <c r="H377" s="94"/>
      <c r="I377" s="94"/>
    </row>
    <row r="378" spans="1:9" ht="21.75" hidden="1" customHeight="1" x14ac:dyDescent="0.25">
      <c r="A378" s="99"/>
      <c r="B378" s="93"/>
      <c r="C378" s="93"/>
      <c r="D378" s="93"/>
      <c r="E378" s="93"/>
      <c r="F378" s="93"/>
      <c r="G378" s="94"/>
      <c r="H378" s="94"/>
      <c r="I378" s="94"/>
    </row>
    <row r="379" spans="1:9" ht="27" hidden="1" customHeight="1" x14ac:dyDescent="0.25">
      <c r="A379" s="99"/>
      <c r="B379" s="93"/>
      <c r="C379" s="93"/>
      <c r="D379" s="93"/>
      <c r="E379" s="93"/>
      <c r="F379" s="93"/>
      <c r="G379" s="94"/>
      <c r="H379" s="94"/>
      <c r="I379" s="94"/>
    </row>
    <row r="380" spans="1:9" ht="27" hidden="1" customHeight="1" x14ac:dyDescent="0.25">
      <c r="A380" s="99"/>
      <c r="B380" s="93"/>
      <c r="C380" s="93"/>
      <c r="D380" s="93"/>
      <c r="E380" s="93"/>
      <c r="F380" s="93"/>
      <c r="G380" s="94"/>
      <c r="H380" s="94"/>
      <c r="I380" s="94"/>
    </row>
    <row r="381" spans="1:9" s="24" customFormat="1" ht="15" x14ac:dyDescent="0.25">
      <c r="A381" s="99" t="s">
        <v>224</v>
      </c>
      <c r="B381" s="93" t="s">
        <v>479</v>
      </c>
      <c r="C381" s="93" t="s">
        <v>70</v>
      </c>
      <c r="D381" s="93" t="s">
        <v>54</v>
      </c>
      <c r="E381" s="93" t="s">
        <v>55</v>
      </c>
      <c r="F381" s="93" t="s">
        <v>56</v>
      </c>
      <c r="G381" s="94">
        <f>G382+G391+G445</f>
        <v>3616.0999999999995</v>
      </c>
      <c r="H381" s="94">
        <f>H382+H391+H445</f>
        <v>2056.7999999999997</v>
      </c>
      <c r="I381" s="94">
        <f>I382+I391+I445</f>
        <v>2056.7999999999997</v>
      </c>
    </row>
    <row r="382" spans="1:9" s="24" customFormat="1" ht="15" x14ac:dyDescent="0.25">
      <c r="A382" s="99" t="s">
        <v>225</v>
      </c>
      <c r="B382" s="93" t="s">
        <v>479</v>
      </c>
      <c r="C382" s="93" t="s">
        <v>70</v>
      </c>
      <c r="D382" s="93" t="s">
        <v>99</v>
      </c>
      <c r="E382" s="93" t="s">
        <v>55</v>
      </c>
      <c r="F382" s="93" t="s">
        <v>56</v>
      </c>
      <c r="G382" s="94">
        <f t="shared" ref="G382:I383" si="56">G383</f>
        <v>48.7</v>
      </c>
      <c r="H382" s="94">
        <f t="shared" si="56"/>
        <v>48.7</v>
      </c>
      <c r="I382" s="94">
        <f t="shared" si="56"/>
        <v>48.7</v>
      </c>
    </row>
    <row r="383" spans="1:9" s="24" customFormat="1" ht="15" x14ac:dyDescent="0.25">
      <c r="A383" s="157" t="s">
        <v>118</v>
      </c>
      <c r="B383" s="93" t="s">
        <v>479</v>
      </c>
      <c r="C383" s="93" t="s">
        <v>70</v>
      </c>
      <c r="D383" s="93" t="s">
        <v>99</v>
      </c>
      <c r="E383" s="93" t="s">
        <v>119</v>
      </c>
      <c r="F383" s="93" t="s">
        <v>56</v>
      </c>
      <c r="G383" s="94">
        <f t="shared" si="56"/>
        <v>48.7</v>
      </c>
      <c r="H383" s="94">
        <f t="shared" si="56"/>
        <v>48.7</v>
      </c>
      <c r="I383" s="94">
        <f t="shared" si="56"/>
        <v>48.7</v>
      </c>
    </row>
    <row r="384" spans="1:9" s="24" customFormat="1" ht="15" x14ac:dyDescent="0.25">
      <c r="A384" s="157" t="s">
        <v>933</v>
      </c>
      <c r="B384" s="93" t="s">
        <v>479</v>
      </c>
      <c r="C384" s="93" t="s">
        <v>70</v>
      </c>
      <c r="D384" s="93" t="s">
        <v>99</v>
      </c>
      <c r="E384" s="93" t="s">
        <v>931</v>
      </c>
      <c r="F384" s="93" t="s">
        <v>56</v>
      </c>
      <c r="G384" s="94">
        <f>G388</f>
        <v>48.7</v>
      </c>
      <c r="H384" s="94">
        <f>H388</f>
        <v>48.7</v>
      </c>
      <c r="I384" s="94">
        <f>I388</f>
        <v>48.7</v>
      </c>
    </row>
    <row r="385" spans="1:9" s="24" customFormat="1" ht="30" hidden="1" customHeight="1" x14ac:dyDescent="0.25">
      <c r="A385" s="99" t="s">
        <v>226</v>
      </c>
      <c r="B385" s="93" t="s">
        <v>479</v>
      </c>
      <c r="C385" s="93" t="s">
        <v>70</v>
      </c>
      <c r="D385" s="93" t="s">
        <v>99</v>
      </c>
      <c r="E385" s="93" t="s">
        <v>227</v>
      </c>
      <c r="F385" s="93" t="s">
        <v>56</v>
      </c>
      <c r="G385" s="94">
        <f t="shared" ref="G385:I386" si="57">G386</f>
        <v>0</v>
      </c>
      <c r="H385" s="94">
        <f t="shared" si="57"/>
        <v>0</v>
      </c>
      <c r="I385" s="94">
        <f t="shared" si="57"/>
        <v>0</v>
      </c>
    </row>
    <row r="386" spans="1:9" s="24" customFormat="1" ht="26.25" hidden="1" x14ac:dyDescent="0.25">
      <c r="A386" s="99" t="s">
        <v>75</v>
      </c>
      <c r="B386" s="93" t="s">
        <v>479</v>
      </c>
      <c r="C386" s="93" t="s">
        <v>70</v>
      </c>
      <c r="D386" s="93" t="s">
        <v>99</v>
      </c>
      <c r="E386" s="93" t="s">
        <v>227</v>
      </c>
      <c r="F386" s="93" t="s">
        <v>76</v>
      </c>
      <c r="G386" s="94">
        <f t="shared" si="57"/>
        <v>0</v>
      </c>
      <c r="H386" s="94">
        <f t="shared" si="57"/>
        <v>0</v>
      </c>
      <c r="I386" s="94">
        <f t="shared" si="57"/>
        <v>0</v>
      </c>
    </row>
    <row r="387" spans="1:9" s="24" customFormat="1" ht="26.25" hidden="1" x14ac:dyDescent="0.25">
      <c r="A387" s="99" t="s">
        <v>77</v>
      </c>
      <c r="B387" s="93" t="s">
        <v>479</v>
      </c>
      <c r="C387" s="93" t="s">
        <v>70</v>
      </c>
      <c r="D387" s="93" t="s">
        <v>99</v>
      </c>
      <c r="E387" s="93" t="s">
        <v>227</v>
      </c>
      <c r="F387" s="93" t="s">
        <v>78</v>
      </c>
      <c r="G387" s="94">
        <v>0</v>
      </c>
      <c r="H387" s="94">
        <v>0</v>
      </c>
      <c r="I387" s="94">
        <v>0</v>
      </c>
    </row>
    <row r="388" spans="1:9" s="24" customFormat="1" ht="27" customHeight="1" x14ac:dyDescent="0.25">
      <c r="A388" s="99" t="s">
        <v>961</v>
      </c>
      <c r="B388" s="93" t="s">
        <v>479</v>
      </c>
      <c r="C388" s="93" t="s">
        <v>70</v>
      </c>
      <c r="D388" s="93" t="s">
        <v>99</v>
      </c>
      <c r="E388" s="93" t="s">
        <v>960</v>
      </c>
      <c r="F388" s="93" t="s">
        <v>56</v>
      </c>
      <c r="G388" s="94">
        <f t="shared" ref="G388:I389" si="58">G389</f>
        <v>48.7</v>
      </c>
      <c r="H388" s="94">
        <f t="shared" si="58"/>
        <v>48.7</v>
      </c>
      <c r="I388" s="94">
        <f t="shared" si="58"/>
        <v>48.7</v>
      </c>
    </row>
    <row r="389" spans="1:9" s="24" customFormat="1" ht="28.5" customHeight="1" x14ac:dyDescent="0.25">
      <c r="A389" s="99" t="s">
        <v>75</v>
      </c>
      <c r="B389" s="93" t="s">
        <v>479</v>
      </c>
      <c r="C389" s="93" t="s">
        <v>70</v>
      </c>
      <c r="D389" s="93" t="s">
        <v>99</v>
      </c>
      <c r="E389" s="93" t="s">
        <v>960</v>
      </c>
      <c r="F389" s="93" t="s">
        <v>76</v>
      </c>
      <c r="G389" s="94">
        <f t="shared" si="58"/>
        <v>48.7</v>
      </c>
      <c r="H389" s="94">
        <f t="shared" si="58"/>
        <v>48.7</v>
      </c>
      <c r="I389" s="94">
        <f t="shared" si="58"/>
        <v>48.7</v>
      </c>
    </row>
    <row r="390" spans="1:9" s="24" customFormat="1" ht="29.25" customHeight="1" x14ac:dyDescent="0.25">
      <c r="A390" s="99" t="s">
        <v>77</v>
      </c>
      <c r="B390" s="93" t="s">
        <v>479</v>
      </c>
      <c r="C390" s="93" t="s">
        <v>70</v>
      </c>
      <c r="D390" s="93" t="s">
        <v>99</v>
      </c>
      <c r="E390" s="93" t="s">
        <v>960</v>
      </c>
      <c r="F390" s="93" t="s">
        <v>78</v>
      </c>
      <c r="G390" s="94">
        <v>48.7</v>
      </c>
      <c r="H390" s="94">
        <v>48.7</v>
      </c>
      <c r="I390" s="94">
        <v>48.7</v>
      </c>
    </row>
    <row r="391" spans="1:9" s="24" customFormat="1" ht="19.5" customHeight="1" x14ac:dyDescent="0.25">
      <c r="A391" s="99" t="s">
        <v>230</v>
      </c>
      <c r="B391" s="93" t="s">
        <v>479</v>
      </c>
      <c r="C391" s="93" t="s">
        <v>70</v>
      </c>
      <c r="D391" s="93" t="s">
        <v>199</v>
      </c>
      <c r="E391" s="93" t="s">
        <v>55</v>
      </c>
      <c r="F391" s="93" t="s">
        <v>56</v>
      </c>
      <c r="G391" s="94">
        <f>G395+G404</f>
        <v>3567.3999999999996</v>
      </c>
      <c r="H391" s="94">
        <f>H395+H404+H431+H436</f>
        <v>2008.1</v>
      </c>
      <c r="I391" s="94">
        <f>I395+I404+I431</f>
        <v>2008.1</v>
      </c>
    </row>
    <row r="392" spans="1:9" s="24" customFormat="1" ht="31.5" hidden="1" customHeight="1" x14ac:dyDescent="0.25">
      <c r="A392" s="99" t="s">
        <v>231</v>
      </c>
      <c r="B392" s="93" t="s">
        <v>479</v>
      </c>
      <c r="C392" s="93" t="s">
        <v>70</v>
      </c>
      <c r="D392" s="93" t="s">
        <v>199</v>
      </c>
      <c r="E392" s="93" t="s">
        <v>232</v>
      </c>
      <c r="F392" s="93" t="s">
        <v>56</v>
      </c>
      <c r="G392" s="94">
        <f>G393</f>
        <v>0</v>
      </c>
      <c r="H392" s="151"/>
      <c r="I392" s="151"/>
    </row>
    <row r="393" spans="1:9" s="24" customFormat="1" ht="27" hidden="1" customHeight="1" x14ac:dyDescent="0.25">
      <c r="A393" s="99" t="s">
        <v>103</v>
      </c>
      <c r="B393" s="93" t="s">
        <v>479</v>
      </c>
      <c r="C393" s="93" t="s">
        <v>70</v>
      </c>
      <c r="D393" s="93" t="s">
        <v>199</v>
      </c>
      <c r="E393" s="93" t="s">
        <v>232</v>
      </c>
      <c r="F393" s="93" t="s">
        <v>76</v>
      </c>
      <c r="G393" s="94">
        <f>G394</f>
        <v>0</v>
      </c>
      <c r="H393" s="151"/>
      <c r="I393" s="151"/>
    </row>
    <row r="394" spans="1:9" s="24" customFormat="1" ht="30.75" hidden="1" customHeight="1" x14ac:dyDescent="0.25">
      <c r="A394" s="99" t="s">
        <v>77</v>
      </c>
      <c r="B394" s="93" t="s">
        <v>479</v>
      </c>
      <c r="C394" s="93" t="s">
        <v>70</v>
      </c>
      <c r="D394" s="93" t="s">
        <v>199</v>
      </c>
      <c r="E394" s="93" t="s">
        <v>232</v>
      </c>
      <c r="F394" s="93" t="s">
        <v>78</v>
      </c>
      <c r="G394" s="94">
        <v>0</v>
      </c>
      <c r="H394" s="151"/>
      <c r="I394" s="151"/>
    </row>
    <row r="395" spans="1:9" s="24" customFormat="1" ht="42" customHeight="1" x14ac:dyDescent="0.25">
      <c r="A395" s="154" t="s">
        <v>1001</v>
      </c>
      <c r="B395" s="93" t="s">
        <v>479</v>
      </c>
      <c r="C395" s="93" t="s">
        <v>70</v>
      </c>
      <c r="D395" s="93" t="s">
        <v>199</v>
      </c>
      <c r="E395" s="93" t="s">
        <v>386</v>
      </c>
      <c r="F395" s="93" t="s">
        <v>56</v>
      </c>
      <c r="G395" s="94">
        <f>G396+G400</f>
        <v>100</v>
      </c>
      <c r="H395" s="94">
        <f>H396</f>
        <v>50</v>
      </c>
      <c r="I395" s="94">
        <f>I396+I400</f>
        <v>50</v>
      </c>
    </row>
    <row r="396" spans="1:9" s="24" customFormat="1" ht="41.25" customHeight="1" x14ac:dyDescent="0.25">
      <c r="A396" s="99" t="s">
        <v>1002</v>
      </c>
      <c r="B396" s="93" t="s">
        <v>479</v>
      </c>
      <c r="C396" s="93" t="s">
        <v>70</v>
      </c>
      <c r="D396" s="93" t="s">
        <v>199</v>
      </c>
      <c r="E396" s="93" t="s">
        <v>388</v>
      </c>
      <c r="F396" s="93" t="s">
        <v>56</v>
      </c>
      <c r="G396" s="94">
        <f>G397</f>
        <v>100</v>
      </c>
      <c r="H396" s="94">
        <f t="shared" ref="H396:I398" si="59">H397</f>
        <v>50</v>
      </c>
      <c r="I396" s="94">
        <f t="shared" si="59"/>
        <v>50</v>
      </c>
    </row>
    <row r="397" spans="1:9" s="24" customFormat="1" ht="16.5" customHeight="1" x14ac:dyDescent="0.25">
      <c r="A397" s="99" t="s">
        <v>132</v>
      </c>
      <c r="B397" s="93" t="s">
        <v>479</v>
      </c>
      <c r="C397" s="93" t="s">
        <v>70</v>
      </c>
      <c r="D397" s="93" t="s">
        <v>199</v>
      </c>
      <c r="E397" s="93" t="s">
        <v>389</v>
      </c>
      <c r="F397" s="93" t="s">
        <v>56</v>
      </c>
      <c r="G397" s="94">
        <f>G398</f>
        <v>100</v>
      </c>
      <c r="H397" s="94">
        <f t="shared" si="59"/>
        <v>50</v>
      </c>
      <c r="I397" s="94">
        <f t="shared" si="59"/>
        <v>50</v>
      </c>
    </row>
    <row r="398" spans="1:9" s="24" customFormat="1" ht="30.75" customHeight="1" x14ac:dyDescent="0.25">
      <c r="A398" s="99" t="s">
        <v>75</v>
      </c>
      <c r="B398" s="93" t="s">
        <v>479</v>
      </c>
      <c r="C398" s="93" t="s">
        <v>70</v>
      </c>
      <c r="D398" s="93" t="s">
        <v>199</v>
      </c>
      <c r="E398" s="93" t="s">
        <v>389</v>
      </c>
      <c r="F398" s="93" t="s">
        <v>76</v>
      </c>
      <c r="G398" s="94">
        <f>G399</f>
        <v>100</v>
      </c>
      <c r="H398" s="94">
        <f t="shared" si="59"/>
        <v>50</v>
      </c>
      <c r="I398" s="94">
        <f t="shared" si="59"/>
        <v>50</v>
      </c>
    </row>
    <row r="399" spans="1:9" s="24" customFormat="1" ht="30.75" customHeight="1" x14ac:dyDescent="0.25">
      <c r="A399" s="99" t="s">
        <v>77</v>
      </c>
      <c r="B399" s="93" t="s">
        <v>479</v>
      </c>
      <c r="C399" s="93" t="s">
        <v>70</v>
      </c>
      <c r="D399" s="93" t="s">
        <v>199</v>
      </c>
      <c r="E399" s="93" t="s">
        <v>389</v>
      </c>
      <c r="F399" s="93" t="s">
        <v>78</v>
      </c>
      <c r="G399" s="94">
        <v>100</v>
      </c>
      <c r="H399" s="94">
        <v>50</v>
      </c>
      <c r="I399" s="94">
        <v>50</v>
      </c>
    </row>
    <row r="400" spans="1:9" s="24" customFormat="1" ht="40.5" hidden="1" customHeight="1" x14ac:dyDescent="0.25">
      <c r="A400" s="99" t="s">
        <v>237</v>
      </c>
      <c r="B400" s="93" t="s">
        <v>479</v>
      </c>
      <c r="C400" s="93" t="s">
        <v>70</v>
      </c>
      <c r="D400" s="93" t="s">
        <v>199</v>
      </c>
      <c r="E400" s="93" t="s">
        <v>238</v>
      </c>
      <c r="F400" s="93" t="s">
        <v>56</v>
      </c>
      <c r="G400" s="94">
        <f>G401</f>
        <v>0</v>
      </c>
      <c r="H400" s="151"/>
      <c r="I400" s="151"/>
    </row>
    <row r="401" spans="1:9" s="24" customFormat="1" ht="22.5" hidden="1" customHeight="1" x14ac:dyDescent="0.25">
      <c r="A401" s="99" t="s">
        <v>132</v>
      </c>
      <c r="B401" s="93" t="s">
        <v>479</v>
      </c>
      <c r="C401" s="93" t="s">
        <v>70</v>
      </c>
      <c r="D401" s="93" t="s">
        <v>199</v>
      </c>
      <c r="E401" s="93" t="s">
        <v>239</v>
      </c>
      <c r="F401" s="93" t="s">
        <v>56</v>
      </c>
      <c r="G401" s="94">
        <f>G402</f>
        <v>0</v>
      </c>
      <c r="H401" s="151"/>
      <c r="I401" s="151"/>
    </row>
    <row r="402" spans="1:9" s="24" customFormat="1" ht="30.75" hidden="1" customHeight="1" x14ac:dyDescent="0.25">
      <c r="A402" s="99" t="s">
        <v>75</v>
      </c>
      <c r="B402" s="93" t="s">
        <v>479</v>
      </c>
      <c r="C402" s="93" t="s">
        <v>70</v>
      </c>
      <c r="D402" s="93" t="s">
        <v>199</v>
      </c>
      <c r="E402" s="93" t="s">
        <v>239</v>
      </c>
      <c r="F402" s="93" t="s">
        <v>76</v>
      </c>
      <c r="G402" s="94">
        <f>G403</f>
        <v>0</v>
      </c>
      <c r="H402" s="151"/>
      <c r="I402" s="151"/>
    </row>
    <row r="403" spans="1:9" s="24" customFormat="1" ht="30.75" hidden="1" customHeight="1" x14ac:dyDescent="0.25">
      <c r="A403" s="99" t="s">
        <v>77</v>
      </c>
      <c r="B403" s="93" t="s">
        <v>479</v>
      </c>
      <c r="C403" s="93" t="s">
        <v>70</v>
      </c>
      <c r="D403" s="93" t="s">
        <v>199</v>
      </c>
      <c r="E403" s="93" t="s">
        <v>239</v>
      </c>
      <c r="F403" s="93" t="s">
        <v>78</v>
      </c>
      <c r="G403" s="94"/>
      <c r="H403" s="151"/>
      <c r="I403" s="151"/>
    </row>
    <row r="404" spans="1:9" s="24" customFormat="1" ht="84.75" customHeight="1" x14ac:dyDescent="0.25">
      <c r="A404" s="154" t="s">
        <v>1003</v>
      </c>
      <c r="B404" s="93" t="s">
        <v>479</v>
      </c>
      <c r="C404" s="93" t="s">
        <v>70</v>
      </c>
      <c r="D404" s="93" t="s">
        <v>199</v>
      </c>
      <c r="E404" s="93" t="s">
        <v>404</v>
      </c>
      <c r="F404" s="93" t="s">
        <v>56</v>
      </c>
      <c r="G404" s="94">
        <f>G411+G415</f>
        <v>3467.3999999999996</v>
      </c>
      <c r="H404" s="94">
        <f t="shared" ref="H404:I404" si="60">H411+H415</f>
        <v>1958.1</v>
      </c>
      <c r="I404" s="94">
        <f t="shared" si="60"/>
        <v>1958.1</v>
      </c>
    </row>
    <row r="405" spans="1:9" s="24" customFormat="1" ht="67.5" hidden="1" customHeight="1" x14ac:dyDescent="0.25">
      <c r="A405" s="99" t="s">
        <v>610</v>
      </c>
      <c r="B405" s="93" t="s">
        <v>479</v>
      </c>
      <c r="C405" s="93" t="s">
        <v>70</v>
      </c>
      <c r="D405" s="93" t="s">
        <v>199</v>
      </c>
      <c r="E405" s="93" t="s">
        <v>611</v>
      </c>
      <c r="F405" s="93" t="s">
        <v>56</v>
      </c>
      <c r="G405" s="94">
        <f>G406</f>
        <v>0</v>
      </c>
      <c r="H405" s="94">
        <v>0</v>
      </c>
      <c r="I405" s="94">
        <v>0</v>
      </c>
    </row>
    <row r="406" spans="1:9" s="24" customFormat="1" ht="35.25" hidden="1" customHeight="1" x14ac:dyDescent="0.25">
      <c r="A406" s="99" t="s">
        <v>75</v>
      </c>
      <c r="B406" s="93" t="s">
        <v>479</v>
      </c>
      <c r="C406" s="93" t="s">
        <v>70</v>
      </c>
      <c r="D406" s="93" t="s">
        <v>199</v>
      </c>
      <c r="E406" s="93" t="s">
        <v>611</v>
      </c>
      <c r="F406" s="93" t="s">
        <v>76</v>
      </c>
      <c r="G406" s="94">
        <f>G407</f>
        <v>0</v>
      </c>
      <c r="H406" s="94">
        <v>0</v>
      </c>
      <c r="I406" s="94">
        <v>0</v>
      </c>
    </row>
    <row r="407" spans="1:9" s="24" customFormat="1" ht="33" hidden="1" customHeight="1" x14ac:dyDescent="0.25">
      <c r="A407" s="99" t="s">
        <v>77</v>
      </c>
      <c r="B407" s="93" t="s">
        <v>479</v>
      </c>
      <c r="C407" s="93" t="s">
        <v>70</v>
      </c>
      <c r="D407" s="93" t="s">
        <v>199</v>
      </c>
      <c r="E407" s="93" t="s">
        <v>611</v>
      </c>
      <c r="F407" s="93" t="s">
        <v>78</v>
      </c>
      <c r="G407" s="94"/>
      <c r="H407" s="94">
        <v>0</v>
      </c>
      <c r="I407" s="94">
        <v>0</v>
      </c>
    </row>
    <row r="408" spans="1:9" s="24" customFormat="1" ht="69" hidden="1" customHeight="1" x14ac:dyDescent="0.25">
      <c r="A408" s="99" t="s">
        <v>612</v>
      </c>
      <c r="B408" s="93" t="s">
        <v>479</v>
      </c>
      <c r="C408" s="93" t="s">
        <v>70</v>
      </c>
      <c r="D408" s="93" t="s">
        <v>199</v>
      </c>
      <c r="E408" s="93" t="s">
        <v>613</v>
      </c>
      <c r="F408" s="93" t="s">
        <v>56</v>
      </c>
      <c r="G408" s="94">
        <f>G409</f>
        <v>0</v>
      </c>
      <c r="H408" s="94">
        <v>0</v>
      </c>
      <c r="I408" s="94">
        <v>0</v>
      </c>
    </row>
    <row r="409" spans="1:9" s="24" customFormat="1" ht="34.5" hidden="1" customHeight="1" x14ac:dyDescent="0.25">
      <c r="A409" s="99" t="s">
        <v>75</v>
      </c>
      <c r="B409" s="93" t="s">
        <v>479</v>
      </c>
      <c r="C409" s="93" t="s">
        <v>70</v>
      </c>
      <c r="D409" s="93" t="s">
        <v>199</v>
      </c>
      <c r="E409" s="93" t="s">
        <v>613</v>
      </c>
      <c r="F409" s="93" t="s">
        <v>76</v>
      </c>
      <c r="G409" s="94">
        <f>G410</f>
        <v>0</v>
      </c>
      <c r="H409" s="94">
        <v>0</v>
      </c>
      <c r="I409" s="94">
        <v>0</v>
      </c>
    </row>
    <row r="410" spans="1:9" s="24" customFormat="1" ht="20.25" hidden="1" customHeight="1" x14ac:dyDescent="0.25">
      <c r="A410" s="99" t="s">
        <v>77</v>
      </c>
      <c r="B410" s="93" t="s">
        <v>479</v>
      </c>
      <c r="C410" s="93" t="s">
        <v>70</v>
      </c>
      <c r="D410" s="93" t="s">
        <v>199</v>
      </c>
      <c r="E410" s="93" t="s">
        <v>613</v>
      </c>
      <c r="F410" s="93" t="s">
        <v>78</v>
      </c>
      <c r="G410" s="94"/>
      <c r="H410" s="94">
        <v>0</v>
      </c>
      <c r="I410" s="94">
        <v>0</v>
      </c>
    </row>
    <row r="411" spans="1:9" s="24" customFormat="1" ht="81" customHeight="1" x14ac:dyDescent="0.25">
      <c r="A411" s="99" t="s">
        <v>1029</v>
      </c>
      <c r="B411" s="93" t="s">
        <v>479</v>
      </c>
      <c r="C411" s="93" t="s">
        <v>70</v>
      </c>
      <c r="D411" s="93" t="s">
        <v>199</v>
      </c>
      <c r="E411" s="93" t="s">
        <v>406</v>
      </c>
      <c r="F411" s="93" t="s">
        <v>56</v>
      </c>
      <c r="G411" s="94">
        <f>G412</f>
        <v>2667.3999999999996</v>
      </c>
      <c r="H411" s="94">
        <f t="shared" ref="H411:I411" si="61">H412</f>
        <v>1958.1</v>
      </c>
      <c r="I411" s="94">
        <f t="shared" si="61"/>
        <v>1958.1</v>
      </c>
    </row>
    <row r="412" spans="1:9" s="24" customFormat="1" ht="20.25" customHeight="1" x14ac:dyDescent="0.25">
      <c r="A412" s="99" t="s">
        <v>132</v>
      </c>
      <c r="B412" s="93" t="s">
        <v>479</v>
      </c>
      <c r="C412" s="93" t="s">
        <v>70</v>
      </c>
      <c r="D412" s="93" t="s">
        <v>199</v>
      </c>
      <c r="E412" s="93" t="s">
        <v>407</v>
      </c>
      <c r="F412" s="93" t="s">
        <v>56</v>
      </c>
      <c r="G412" s="94">
        <f>G413</f>
        <v>2667.3999999999996</v>
      </c>
      <c r="H412" s="94">
        <f t="shared" ref="H412:I412" si="62">H413</f>
        <v>1958.1</v>
      </c>
      <c r="I412" s="94">
        <f t="shared" si="62"/>
        <v>1958.1</v>
      </c>
    </row>
    <row r="413" spans="1:9" s="24" customFormat="1" ht="27.75" customHeight="1" x14ac:dyDescent="0.25">
      <c r="A413" s="99" t="s">
        <v>75</v>
      </c>
      <c r="B413" s="93" t="s">
        <v>479</v>
      </c>
      <c r="C413" s="93" t="s">
        <v>70</v>
      </c>
      <c r="D413" s="93" t="s">
        <v>199</v>
      </c>
      <c r="E413" s="93" t="s">
        <v>407</v>
      </c>
      <c r="F413" s="93" t="s">
        <v>76</v>
      </c>
      <c r="G413" s="94">
        <f>G414</f>
        <v>2667.3999999999996</v>
      </c>
      <c r="H413" s="94">
        <f t="shared" ref="H413:I413" si="63">H414</f>
        <v>1958.1</v>
      </c>
      <c r="I413" s="94">
        <f t="shared" si="63"/>
        <v>1958.1</v>
      </c>
    </row>
    <row r="414" spans="1:9" s="24" customFormat="1" ht="28.5" customHeight="1" x14ac:dyDescent="0.25">
      <c r="A414" s="99" t="s">
        <v>77</v>
      </c>
      <c r="B414" s="93" t="s">
        <v>479</v>
      </c>
      <c r="C414" s="93" t="s">
        <v>70</v>
      </c>
      <c r="D414" s="93" t="s">
        <v>199</v>
      </c>
      <c r="E414" s="93" t="s">
        <v>407</v>
      </c>
      <c r="F414" s="93" t="s">
        <v>78</v>
      </c>
      <c r="G414" s="94">
        <f>2196.7+938.7-468</f>
        <v>2667.3999999999996</v>
      </c>
      <c r="H414" s="94">
        <v>1958.1</v>
      </c>
      <c r="I414" s="94">
        <v>1958.1</v>
      </c>
    </row>
    <row r="415" spans="1:9" s="24" customFormat="1" ht="93.75" customHeight="1" x14ac:dyDescent="0.25">
      <c r="A415" s="99" t="s">
        <v>1004</v>
      </c>
      <c r="B415" s="93" t="s">
        <v>479</v>
      </c>
      <c r="C415" s="93" t="s">
        <v>70</v>
      </c>
      <c r="D415" s="93" t="s">
        <v>199</v>
      </c>
      <c r="E415" s="93" t="s">
        <v>1005</v>
      </c>
      <c r="F415" s="93" t="s">
        <v>56</v>
      </c>
      <c r="G415" s="94">
        <f>G419+G416</f>
        <v>800</v>
      </c>
      <c r="H415" s="94">
        <f>H419</f>
        <v>0</v>
      </c>
      <c r="I415" s="94">
        <f>I419</f>
        <v>0</v>
      </c>
    </row>
    <row r="416" spans="1:9" s="24" customFormat="1" ht="43.5" hidden="1" customHeight="1" x14ac:dyDescent="0.25">
      <c r="A416" s="99" t="s">
        <v>601</v>
      </c>
      <c r="B416" s="93" t="s">
        <v>479</v>
      </c>
      <c r="C416" s="93" t="s">
        <v>70</v>
      </c>
      <c r="D416" s="93" t="s">
        <v>199</v>
      </c>
      <c r="E416" s="93" t="s">
        <v>614</v>
      </c>
      <c r="F416" s="93" t="s">
        <v>56</v>
      </c>
      <c r="G416" s="94">
        <f>G417</f>
        <v>0</v>
      </c>
      <c r="H416" s="94">
        <v>0</v>
      </c>
      <c r="I416" s="94">
        <v>0</v>
      </c>
    </row>
    <row r="417" spans="1:9" s="24" customFormat="1" ht="30" hidden="1" customHeight="1" x14ac:dyDescent="0.25">
      <c r="A417" s="99" t="s">
        <v>75</v>
      </c>
      <c r="B417" s="93" t="s">
        <v>479</v>
      </c>
      <c r="C417" s="93" t="s">
        <v>70</v>
      </c>
      <c r="D417" s="93" t="s">
        <v>199</v>
      </c>
      <c r="E417" s="93" t="s">
        <v>614</v>
      </c>
      <c r="F417" s="93" t="s">
        <v>76</v>
      </c>
      <c r="G417" s="94">
        <f>G418</f>
        <v>0</v>
      </c>
      <c r="H417" s="94">
        <v>0</v>
      </c>
      <c r="I417" s="94">
        <v>0</v>
      </c>
    </row>
    <row r="418" spans="1:9" s="24" customFormat="1" ht="31.5" hidden="1" customHeight="1" x14ac:dyDescent="0.25">
      <c r="A418" s="99" t="s">
        <v>77</v>
      </c>
      <c r="B418" s="93" t="s">
        <v>479</v>
      </c>
      <c r="C418" s="93" t="s">
        <v>70</v>
      </c>
      <c r="D418" s="93" t="s">
        <v>199</v>
      </c>
      <c r="E418" s="93" t="s">
        <v>614</v>
      </c>
      <c r="F418" s="93" t="s">
        <v>78</v>
      </c>
      <c r="G418" s="94"/>
      <c r="H418" s="94">
        <v>0</v>
      </c>
      <c r="I418" s="94">
        <v>0</v>
      </c>
    </row>
    <row r="419" spans="1:9" s="24" customFormat="1" ht="20.25" customHeight="1" x14ac:dyDescent="0.25">
      <c r="A419" s="99" t="s">
        <v>132</v>
      </c>
      <c r="B419" s="93" t="s">
        <v>479</v>
      </c>
      <c r="C419" s="93" t="s">
        <v>70</v>
      </c>
      <c r="D419" s="93" t="s">
        <v>199</v>
      </c>
      <c r="E419" s="93" t="s">
        <v>1006</v>
      </c>
      <c r="F419" s="93" t="s">
        <v>56</v>
      </c>
      <c r="G419" s="94">
        <f>G420</f>
        <v>800</v>
      </c>
      <c r="H419" s="94">
        <f t="shared" ref="H419:I420" si="64">H420</f>
        <v>0</v>
      </c>
      <c r="I419" s="94">
        <f t="shared" si="64"/>
        <v>0</v>
      </c>
    </row>
    <row r="420" spans="1:9" s="24" customFormat="1" ht="30.75" customHeight="1" x14ac:dyDescent="0.25">
      <c r="A420" s="99" t="s">
        <v>75</v>
      </c>
      <c r="B420" s="93" t="s">
        <v>479</v>
      </c>
      <c r="C420" s="93" t="s">
        <v>70</v>
      </c>
      <c r="D420" s="93" t="s">
        <v>199</v>
      </c>
      <c r="E420" s="93" t="s">
        <v>1006</v>
      </c>
      <c r="F420" s="93" t="s">
        <v>76</v>
      </c>
      <c r="G420" s="94">
        <f>G421</f>
        <v>800</v>
      </c>
      <c r="H420" s="94">
        <f t="shared" si="64"/>
        <v>0</v>
      </c>
      <c r="I420" s="94">
        <f t="shared" si="64"/>
        <v>0</v>
      </c>
    </row>
    <row r="421" spans="1:9" s="24" customFormat="1" ht="30" customHeight="1" x14ac:dyDescent="0.25">
      <c r="A421" s="99" t="s">
        <v>77</v>
      </c>
      <c r="B421" s="93" t="s">
        <v>479</v>
      </c>
      <c r="C421" s="93" t="s">
        <v>70</v>
      </c>
      <c r="D421" s="93" t="s">
        <v>199</v>
      </c>
      <c r="E421" s="93" t="s">
        <v>1006</v>
      </c>
      <c r="F421" s="93" t="s">
        <v>78</v>
      </c>
      <c r="G421" s="94">
        <v>800</v>
      </c>
      <c r="H421" s="94">
        <v>0</v>
      </c>
      <c r="I421" s="94">
        <v>0</v>
      </c>
    </row>
    <row r="422" spans="1:9" s="24" customFormat="1" ht="83.25" hidden="1" customHeight="1" x14ac:dyDescent="0.25">
      <c r="A422" s="99" t="s">
        <v>244</v>
      </c>
      <c r="B422" s="93" t="s">
        <v>479</v>
      </c>
      <c r="C422" s="93" t="s">
        <v>70</v>
      </c>
      <c r="D422" s="93" t="s">
        <v>199</v>
      </c>
      <c r="E422" s="93" t="s">
        <v>245</v>
      </c>
      <c r="F422" s="93" t="s">
        <v>56</v>
      </c>
      <c r="G422" s="94">
        <f>G423</f>
        <v>0</v>
      </c>
      <c r="H422" s="94">
        <f t="shared" ref="H422:I424" si="65">H423</f>
        <v>0</v>
      </c>
      <c r="I422" s="94">
        <f t="shared" si="65"/>
        <v>0</v>
      </c>
    </row>
    <row r="423" spans="1:9" s="24" customFormat="1" ht="15" hidden="1" x14ac:dyDescent="0.25">
      <c r="A423" s="99" t="s">
        <v>132</v>
      </c>
      <c r="B423" s="93" t="s">
        <v>479</v>
      </c>
      <c r="C423" s="93" t="s">
        <v>70</v>
      </c>
      <c r="D423" s="93" t="s">
        <v>199</v>
      </c>
      <c r="E423" s="93" t="s">
        <v>246</v>
      </c>
      <c r="F423" s="93" t="s">
        <v>56</v>
      </c>
      <c r="G423" s="94">
        <f>G424</f>
        <v>0</v>
      </c>
      <c r="H423" s="94">
        <f t="shared" si="65"/>
        <v>0</v>
      </c>
      <c r="I423" s="94">
        <f t="shared" si="65"/>
        <v>0</v>
      </c>
    </row>
    <row r="424" spans="1:9" s="24" customFormat="1" ht="26.25" hidden="1" x14ac:dyDescent="0.25">
      <c r="A424" s="99" t="s">
        <v>75</v>
      </c>
      <c r="B424" s="93" t="s">
        <v>479</v>
      </c>
      <c r="C424" s="93" t="s">
        <v>70</v>
      </c>
      <c r="D424" s="93" t="s">
        <v>199</v>
      </c>
      <c r="E424" s="93" t="s">
        <v>246</v>
      </c>
      <c r="F424" s="93" t="s">
        <v>76</v>
      </c>
      <c r="G424" s="94">
        <f>G425</f>
        <v>0</v>
      </c>
      <c r="H424" s="94">
        <f t="shared" si="65"/>
        <v>0</v>
      </c>
      <c r="I424" s="94">
        <f t="shared" si="65"/>
        <v>0</v>
      </c>
    </row>
    <row r="425" spans="1:9" s="24" customFormat="1" ht="28.5" hidden="1" customHeight="1" x14ac:dyDescent="0.25">
      <c r="A425" s="99" t="s">
        <v>77</v>
      </c>
      <c r="B425" s="93" t="s">
        <v>479</v>
      </c>
      <c r="C425" s="93" t="s">
        <v>70</v>
      </c>
      <c r="D425" s="93" t="s">
        <v>199</v>
      </c>
      <c r="E425" s="93" t="s">
        <v>246</v>
      </c>
      <c r="F425" s="93" t="s">
        <v>78</v>
      </c>
      <c r="G425" s="94">
        <v>0</v>
      </c>
      <c r="H425" s="94">
        <v>0</v>
      </c>
      <c r="I425" s="94">
        <v>0</v>
      </c>
    </row>
    <row r="426" spans="1:9" s="24" customFormat="1" ht="64.5" hidden="1" x14ac:dyDescent="0.25">
      <c r="A426" s="99" t="s">
        <v>150</v>
      </c>
      <c r="B426" s="93" t="s">
        <v>479</v>
      </c>
      <c r="C426" s="93" t="s">
        <v>70</v>
      </c>
      <c r="D426" s="93" t="s">
        <v>199</v>
      </c>
      <c r="E426" s="93" t="s">
        <v>151</v>
      </c>
      <c r="F426" s="93" t="s">
        <v>56</v>
      </c>
      <c r="G426" s="94">
        <f>G427</f>
        <v>0</v>
      </c>
      <c r="H426" s="151"/>
      <c r="I426" s="151"/>
    </row>
    <row r="427" spans="1:9" s="24" customFormat="1" ht="39" hidden="1" x14ac:dyDescent="0.25">
      <c r="A427" s="99" t="s">
        <v>247</v>
      </c>
      <c r="B427" s="93" t="s">
        <v>479</v>
      </c>
      <c r="C427" s="93" t="s">
        <v>70</v>
      </c>
      <c r="D427" s="93" t="s">
        <v>199</v>
      </c>
      <c r="E427" s="93" t="s">
        <v>248</v>
      </c>
      <c r="F427" s="93" t="s">
        <v>56</v>
      </c>
      <c r="G427" s="94">
        <f>G428</f>
        <v>0</v>
      </c>
      <c r="H427" s="151"/>
      <c r="I427" s="151"/>
    </row>
    <row r="428" spans="1:9" s="24" customFormat="1" ht="15" hidden="1" x14ac:dyDescent="0.25">
      <c r="A428" s="99" t="s">
        <v>132</v>
      </c>
      <c r="B428" s="93" t="s">
        <v>479</v>
      </c>
      <c r="C428" s="93" t="s">
        <v>70</v>
      </c>
      <c r="D428" s="93" t="s">
        <v>199</v>
      </c>
      <c r="E428" s="93" t="s">
        <v>249</v>
      </c>
      <c r="F428" s="93" t="s">
        <v>56</v>
      </c>
      <c r="G428" s="94">
        <f>G429</f>
        <v>0</v>
      </c>
      <c r="H428" s="151"/>
      <c r="I428" s="151"/>
    </row>
    <row r="429" spans="1:9" s="24" customFormat="1" ht="26.25" hidden="1" x14ac:dyDescent="0.25">
      <c r="A429" s="99" t="s">
        <v>75</v>
      </c>
      <c r="B429" s="93" t="s">
        <v>479</v>
      </c>
      <c r="C429" s="93" t="s">
        <v>70</v>
      </c>
      <c r="D429" s="93" t="s">
        <v>199</v>
      </c>
      <c r="E429" s="93" t="s">
        <v>249</v>
      </c>
      <c r="F429" s="93" t="s">
        <v>76</v>
      </c>
      <c r="G429" s="94">
        <f>G430</f>
        <v>0</v>
      </c>
      <c r="H429" s="151"/>
      <c r="I429" s="151"/>
    </row>
    <row r="430" spans="1:9" s="24" customFormat="1" ht="26.25" hidden="1" x14ac:dyDescent="0.25">
      <c r="A430" s="99" t="s">
        <v>77</v>
      </c>
      <c r="B430" s="93" t="s">
        <v>479</v>
      </c>
      <c r="C430" s="93" t="s">
        <v>70</v>
      </c>
      <c r="D430" s="93" t="s">
        <v>199</v>
      </c>
      <c r="E430" s="93" t="s">
        <v>249</v>
      </c>
      <c r="F430" s="93" t="s">
        <v>78</v>
      </c>
      <c r="G430" s="94"/>
      <c r="H430" s="151"/>
      <c r="I430" s="151"/>
    </row>
    <row r="431" spans="1:9" s="24" customFormat="1" ht="70.5" hidden="1" customHeight="1" x14ac:dyDescent="0.25">
      <c r="A431" s="99" t="s">
        <v>724</v>
      </c>
      <c r="B431" s="93" t="s">
        <v>479</v>
      </c>
      <c r="C431" s="93" t="s">
        <v>70</v>
      </c>
      <c r="D431" s="93" t="s">
        <v>199</v>
      </c>
      <c r="E431" s="93" t="s">
        <v>702</v>
      </c>
      <c r="F431" s="93" t="s">
        <v>56</v>
      </c>
      <c r="G431" s="94">
        <v>0</v>
      </c>
      <c r="H431" s="94">
        <f>H432</f>
        <v>0</v>
      </c>
      <c r="I431" s="94">
        <f t="shared" ref="H431:I433" si="66">I432</f>
        <v>0</v>
      </c>
    </row>
    <row r="432" spans="1:9" s="24" customFormat="1" ht="15" hidden="1" x14ac:dyDescent="0.25">
      <c r="A432" s="99" t="s">
        <v>132</v>
      </c>
      <c r="B432" s="93" t="s">
        <v>479</v>
      </c>
      <c r="C432" s="93" t="s">
        <v>70</v>
      </c>
      <c r="D432" s="93" t="s">
        <v>199</v>
      </c>
      <c r="E432" s="93" t="s">
        <v>703</v>
      </c>
      <c r="F432" s="93" t="s">
        <v>56</v>
      </c>
      <c r="G432" s="94">
        <v>0</v>
      </c>
      <c r="H432" s="94">
        <f t="shared" si="66"/>
        <v>0</v>
      </c>
      <c r="I432" s="94">
        <f t="shared" si="66"/>
        <v>0</v>
      </c>
    </row>
    <row r="433" spans="1:9" s="24" customFormat="1" ht="26.25" hidden="1" x14ac:dyDescent="0.25">
      <c r="A433" s="99" t="s">
        <v>75</v>
      </c>
      <c r="B433" s="93" t="s">
        <v>479</v>
      </c>
      <c r="C433" s="93" t="s">
        <v>70</v>
      </c>
      <c r="D433" s="93" t="s">
        <v>199</v>
      </c>
      <c r="E433" s="93" t="s">
        <v>703</v>
      </c>
      <c r="F433" s="93" t="s">
        <v>76</v>
      </c>
      <c r="G433" s="94">
        <v>0</v>
      </c>
      <c r="H433" s="94">
        <f t="shared" si="66"/>
        <v>0</v>
      </c>
      <c r="I433" s="94">
        <f t="shared" si="66"/>
        <v>0</v>
      </c>
    </row>
    <row r="434" spans="1:9" s="24" customFormat="1" ht="26.25" hidden="1" x14ac:dyDescent="0.25">
      <c r="A434" s="99" t="s">
        <v>77</v>
      </c>
      <c r="B434" s="93" t="s">
        <v>479</v>
      </c>
      <c r="C434" s="93" t="s">
        <v>70</v>
      </c>
      <c r="D434" s="93" t="s">
        <v>199</v>
      </c>
      <c r="E434" s="93" t="s">
        <v>703</v>
      </c>
      <c r="F434" s="93" t="s">
        <v>78</v>
      </c>
      <c r="G434" s="94">
        <v>0</v>
      </c>
      <c r="H434" s="94">
        <v>0</v>
      </c>
      <c r="I434" s="94">
        <v>0</v>
      </c>
    </row>
    <row r="435" spans="1:9" s="24" customFormat="1" ht="15" hidden="1" x14ac:dyDescent="0.25">
      <c r="A435" s="99"/>
      <c r="B435" s="93"/>
      <c r="C435" s="93"/>
      <c r="D435" s="93"/>
      <c r="E435" s="93"/>
      <c r="F435" s="93"/>
      <c r="G435" s="94"/>
      <c r="H435" s="151"/>
      <c r="I435" s="151"/>
    </row>
    <row r="436" spans="1:9" s="24" customFormat="1" ht="44.25" hidden="1" customHeight="1" x14ac:dyDescent="0.25">
      <c r="A436" s="99" t="s">
        <v>699</v>
      </c>
      <c r="B436" s="93" t="s">
        <v>479</v>
      </c>
      <c r="C436" s="93" t="s">
        <v>70</v>
      </c>
      <c r="D436" s="93" t="s">
        <v>199</v>
      </c>
      <c r="E436" s="93" t="s">
        <v>162</v>
      </c>
      <c r="F436" s="93" t="s">
        <v>56</v>
      </c>
      <c r="G436" s="94">
        <f>G437</f>
        <v>0</v>
      </c>
      <c r="H436" s="94">
        <f t="shared" ref="H436:I439" si="67">H437</f>
        <v>0</v>
      </c>
      <c r="I436" s="94">
        <f t="shared" si="67"/>
        <v>0</v>
      </c>
    </row>
    <row r="437" spans="1:9" s="24" customFormat="1" ht="18" hidden="1" customHeight="1" x14ac:dyDescent="0.25">
      <c r="A437" s="99" t="s">
        <v>171</v>
      </c>
      <c r="B437" s="93" t="s">
        <v>479</v>
      </c>
      <c r="C437" s="93" t="s">
        <v>70</v>
      </c>
      <c r="D437" s="93" t="s">
        <v>199</v>
      </c>
      <c r="E437" s="93" t="s">
        <v>172</v>
      </c>
      <c r="F437" s="93" t="s">
        <v>56</v>
      </c>
      <c r="G437" s="94">
        <f>G438</f>
        <v>0</v>
      </c>
      <c r="H437" s="94">
        <f t="shared" si="67"/>
        <v>0</v>
      </c>
      <c r="I437" s="94">
        <f t="shared" si="67"/>
        <v>0</v>
      </c>
    </row>
    <row r="438" spans="1:9" s="24" customFormat="1" ht="20.25" hidden="1" customHeight="1" x14ac:dyDescent="0.25">
      <c r="A438" s="99" t="s">
        <v>132</v>
      </c>
      <c r="B438" s="93" t="s">
        <v>479</v>
      </c>
      <c r="C438" s="93" t="s">
        <v>70</v>
      </c>
      <c r="D438" s="93" t="s">
        <v>199</v>
      </c>
      <c r="E438" s="93" t="s">
        <v>173</v>
      </c>
      <c r="F438" s="93" t="s">
        <v>56</v>
      </c>
      <c r="G438" s="94">
        <f>G439</f>
        <v>0</v>
      </c>
      <c r="H438" s="94">
        <f t="shared" si="67"/>
        <v>0</v>
      </c>
      <c r="I438" s="94">
        <f t="shared" si="67"/>
        <v>0</v>
      </c>
    </row>
    <row r="439" spans="1:9" s="24" customFormat="1" ht="30.75" hidden="1" customHeight="1" x14ac:dyDescent="0.25">
      <c r="A439" s="99" t="s">
        <v>75</v>
      </c>
      <c r="B439" s="93" t="s">
        <v>479</v>
      </c>
      <c r="C439" s="93" t="s">
        <v>70</v>
      </c>
      <c r="D439" s="93" t="s">
        <v>199</v>
      </c>
      <c r="E439" s="93" t="s">
        <v>173</v>
      </c>
      <c r="F439" s="93" t="s">
        <v>76</v>
      </c>
      <c r="G439" s="94">
        <f>G440</f>
        <v>0</v>
      </c>
      <c r="H439" s="94">
        <f t="shared" si="67"/>
        <v>0</v>
      </c>
      <c r="I439" s="94">
        <f t="shared" si="67"/>
        <v>0</v>
      </c>
    </row>
    <row r="440" spans="1:9" s="24" customFormat="1" ht="27.75" hidden="1" customHeight="1" x14ac:dyDescent="0.25">
      <c r="A440" s="99" t="s">
        <v>77</v>
      </c>
      <c r="B440" s="93" t="s">
        <v>479</v>
      </c>
      <c r="C440" s="93" t="s">
        <v>70</v>
      </c>
      <c r="D440" s="93" t="s">
        <v>199</v>
      </c>
      <c r="E440" s="93" t="s">
        <v>173</v>
      </c>
      <c r="F440" s="93" t="s">
        <v>78</v>
      </c>
      <c r="G440" s="94">
        <v>0</v>
      </c>
      <c r="H440" s="94">
        <v>0</v>
      </c>
      <c r="I440" s="94">
        <v>0</v>
      </c>
    </row>
    <row r="441" spans="1:9" s="24" customFormat="1" ht="27.75" hidden="1" customHeight="1" x14ac:dyDescent="0.25">
      <c r="A441" s="99"/>
      <c r="B441" s="93"/>
      <c r="C441" s="93"/>
      <c r="D441" s="93"/>
      <c r="E441" s="93"/>
      <c r="F441" s="93"/>
      <c r="G441" s="94"/>
      <c r="H441" s="94"/>
      <c r="I441" s="94"/>
    </row>
    <row r="442" spans="1:9" s="24" customFormat="1" ht="27.75" hidden="1" customHeight="1" x14ac:dyDescent="0.25">
      <c r="A442" s="99"/>
      <c r="B442" s="93"/>
      <c r="C442" s="93"/>
      <c r="D442" s="93"/>
      <c r="E442" s="93"/>
      <c r="F442" s="93"/>
      <c r="G442" s="94"/>
      <c r="H442" s="94"/>
      <c r="I442" s="94"/>
    </row>
    <row r="443" spans="1:9" s="24" customFormat="1" ht="27.75" hidden="1" customHeight="1" x14ac:dyDescent="0.25">
      <c r="A443" s="99"/>
      <c r="B443" s="93"/>
      <c r="C443" s="93"/>
      <c r="D443" s="93"/>
      <c r="E443" s="93"/>
      <c r="F443" s="93"/>
      <c r="G443" s="94"/>
      <c r="H443" s="94"/>
      <c r="I443" s="94"/>
    </row>
    <row r="444" spans="1:9" s="24" customFormat="1" ht="27.75" hidden="1" customHeight="1" x14ac:dyDescent="0.25">
      <c r="A444" s="99"/>
      <c r="B444" s="93"/>
      <c r="C444" s="93"/>
      <c r="D444" s="93"/>
      <c r="E444" s="93"/>
      <c r="F444" s="93"/>
      <c r="G444" s="94"/>
      <c r="H444" s="94"/>
      <c r="I444" s="94"/>
    </row>
    <row r="445" spans="1:9" s="24" customFormat="1" ht="15" hidden="1" x14ac:dyDescent="0.25">
      <c r="A445" s="99" t="s">
        <v>250</v>
      </c>
      <c r="B445" s="93" t="s">
        <v>479</v>
      </c>
      <c r="C445" s="93" t="s">
        <v>70</v>
      </c>
      <c r="D445" s="93" t="s">
        <v>251</v>
      </c>
      <c r="E445" s="93" t="s">
        <v>55</v>
      </c>
      <c r="F445" s="93" t="s">
        <v>56</v>
      </c>
      <c r="G445" s="94">
        <f>G451+G464+G446+G469</f>
        <v>0</v>
      </c>
      <c r="H445" s="94">
        <f>H451+H464+H446</f>
        <v>0</v>
      </c>
      <c r="I445" s="94">
        <f>I451+I464+I446</f>
        <v>0</v>
      </c>
    </row>
    <row r="446" spans="1:9" s="24" customFormat="1" ht="39" hidden="1" x14ac:dyDescent="0.25">
      <c r="A446" s="99" t="s">
        <v>233</v>
      </c>
      <c r="B446" s="93" t="s">
        <v>479</v>
      </c>
      <c r="C446" s="93" t="s">
        <v>70</v>
      </c>
      <c r="D446" s="93" t="s">
        <v>251</v>
      </c>
      <c r="E446" s="93" t="s">
        <v>234</v>
      </c>
      <c r="F446" s="93" t="s">
        <v>56</v>
      </c>
      <c r="G446" s="94">
        <f>G447</f>
        <v>0</v>
      </c>
      <c r="H446" s="94">
        <f t="shared" ref="H446:I449" si="68">H447</f>
        <v>0</v>
      </c>
      <c r="I446" s="94">
        <f t="shared" si="68"/>
        <v>0</v>
      </c>
    </row>
    <row r="447" spans="1:9" s="24" customFormat="1" ht="51.75" hidden="1" x14ac:dyDescent="0.25">
      <c r="A447" s="99" t="s">
        <v>237</v>
      </c>
      <c r="B447" s="93" t="s">
        <v>479</v>
      </c>
      <c r="C447" s="93" t="s">
        <v>70</v>
      </c>
      <c r="D447" s="93" t="s">
        <v>251</v>
      </c>
      <c r="E447" s="93" t="s">
        <v>238</v>
      </c>
      <c r="F447" s="93" t="s">
        <v>56</v>
      </c>
      <c r="G447" s="94">
        <f>G448</f>
        <v>0</v>
      </c>
      <c r="H447" s="94">
        <f t="shared" si="68"/>
        <v>0</v>
      </c>
      <c r="I447" s="94">
        <f t="shared" si="68"/>
        <v>0</v>
      </c>
    </row>
    <row r="448" spans="1:9" s="24" customFormat="1" ht="15" hidden="1" x14ac:dyDescent="0.25">
      <c r="A448" s="99" t="s">
        <v>132</v>
      </c>
      <c r="B448" s="93" t="s">
        <v>479</v>
      </c>
      <c r="C448" s="93" t="s">
        <v>70</v>
      </c>
      <c r="D448" s="93" t="s">
        <v>251</v>
      </c>
      <c r="E448" s="93" t="s">
        <v>239</v>
      </c>
      <c r="F448" s="93" t="s">
        <v>56</v>
      </c>
      <c r="G448" s="94">
        <f>G449</f>
        <v>0</v>
      </c>
      <c r="H448" s="94">
        <f t="shared" si="68"/>
        <v>0</v>
      </c>
      <c r="I448" s="94">
        <f t="shared" si="68"/>
        <v>0</v>
      </c>
    </row>
    <row r="449" spans="1:9" s="24" customFormat="1" ht="26.25" hidden="1" x14ac:dyDescent="0.25">
      <c r="A449" s="99" t="s">
        <v>75</v>
      </c>
      <c r="B449" s="93" t="s">
        <v>479</v>
      </c>
      <c r="C449" s="93" t="s">
        <v>70</v>
      </c>
      <c r="D449" s="93" t="s">
        <v>251</v>
      </c>
      <c r="E449" s="93" t="s">
        <v>239</v>
      </c>
      <c r="F449" s="93" t="s">
        <v>76</v>
      </c>
      <c r="G449" s="94">
        <f>G450</f>
        <v>0</v>
      </c>
      <c r="H449" s="94">
        <f t="shared" si="68"/>
        <v>0</v>
      </c>
      <c r="I449" s="94">
        <f t="shared" si="68"/>
        <v>0</v>
      </c>
    </row>
    <row r="450" spans="1:9" s="24" customFormat="1" ht="26.25" hidden="1" x14ac:dyDescent="0.25">
      <c r="A450" s="99" t="s">
        <v>77</v>
      </c>
      <c r="B450" s="93" t="s">
        <v>479</v>
      </c>
      <c r="C450" s="93" t="s">
        <v>70</v>
      </c>
      <c r="D450" s="93" t="s">
        <v>251</v>
      </c>
      <c r="E450" s="93" t="s">
        <v>239</v>
      </c>
      <c r="F450" s="93" t="s">
        <v>78</v>
      </c>
      <c r="G450" s="94">
        <v>0</v>
      </c>
      <c r="H450" s="94">
        <v>0</v>
      </c>
      <c r="I450" s="94">
        <v>0</v>
      </c>
    </row>
    <row r="451" spans="1:9" s="24" customFormat="1" ht="51.75" hidden="1" customHeight="1" x14ac:dyDescent="0.25">
      <c r="A451" s="99" t="s">
        <v>694</v>
      </c>
      <c r="B451" s="93" t="s">
        <v>479</v>
      </c>
      <c r="C451" s="93" t="s">
        <v>70</v>
      </c>
      <c r="D451" s="93" t="s">
        <v>251</v>
      </c>
      <c r="E451" s="93" t="s">
        <v>151</v>
      </c>
      <c r="F451" s="93" t="s">
        <v>56</v>
      </c>
      <c r="G451" s="94">
        <f>G452+G456+G460</f>
        <v>0</v>
      </c>
      <c r="H451" s="94">
        <f>H452+H456+H460</f>
        <v>0</v>
      </c>
      <c r="I451" s="94">
        <f>I452+I456+I460</f>
        <v>0</v>
      </c>
    </row>
    <row r="452" spans="1:9" s="24" customFormat="1" ht="30.75" hidden="1" customHeight="1" x14ac:dyDescent="0.25">
      <c r="A452" s="99" t="s">
        <v>252</v>
      </c>
      <c r="B452" s="93" t="s">
        <v>479</v>
      </c>
      <c r="C452" s="93" t="s">
        <v>70</v>
      </c>
      <c r="D452" s="93" t="s">
        <v>251</v>
      </c>
      <c r="E452" s="93" t="s">
        <v>253</v>
      </c>
      <c r="F452" s="93" t="s">
        <v>56</v>
      </c>
      <c r="G452" s="94">
        <f>G453</f>
        <v>0</v>
      </c>
      <c r="H452" s="94">
        <f t="shared" ref="H452:I454" si="69">H453</f>
        <v>0</v>
      </c>
      <c r="I452" s="94">
        <f t="shared" si="69"/>
        <v>0</v>
      </c>
    </row>
    <row r="453" spans="1:9" s="24" customFormat="1" ht="15" hidden="1" x14ac:dyDescent="0.25">
      <c r="A453" s="99" t="s">
        <v>132</v>
      </c>
      <c r="B453" s="93" t="s">
        <v>479</v>
      </c>
      <c r="C453" s="93" t="s">
        <v>70</v>
      </c>
      <c r="D453" s="93" t="s">
        <v>251</v>
      </c>
      <c r="E453" s="93" t="s">
        <v>254</v>
      </c>
      <c r="F453" s="93" t="s">
        <v>56</v>
      </c>
      <c r="G453" s="94">
        <f>G454</f>
        <v>0</v>
      </c>
      <c r="H453" s="94">
        <f t="shared" si="69"/>
        <v>0</v>
      </c>
      <c r="I453" s="94">
        <f t="shared" si="69"/>
        <v>0</v>
      </c>
    </row>
    <row r="454" spans="1:9" s="24" customFormat="1" ht="26.25" hidden="1" x14ac:dyDescent="0.25">
      <c r="A454" s="99" t="s">
        <v>75</v>
      </c>
      <c r="B454" s="93" t="s">
        <v>479</v>
      </c>
      <c r="C454" s="93" t="s">
        <v>70</v>
      </c>
      <c r="D454" s="93" t="s">
        <v>251</v>
      </c>
      <c r="E454" s="93" t="s">
        <v>254</v>
      </c>
      <c r="F454" s="93" t="s">
        <v>76</v>
      </c>
      <c r="G454" s="94">
        <f>G455</f>
        <v>0</v>
      </c>
      <c r="H454" s="94">
        <f t="shared" si="69"/>
        <v>0</v>
      </c>
      <c r="I454" s="94">
        <f t="shared" si="69"/>
        <v>0</v>
      </c>
    </row>
    <row r="455" spans="1:9" s="24" customFormat="1" ht="24.75" hidden="1" customHeight="1" x14ac:dyDescent="0.25">
      <c r="A455" s="99" t="s">
        <v>77</v>
      </c>
      <c r="B455" s="93" t="s">
        <v>479</v>
      </c>
      <c r="C455" s="93" t="s">
        <v>70</v>
      </c>
      <c r="D455" s="93" t="s">
        <v>251</v>
      </c>
      <c r="E455" s="93" t="s">
        <v>254</v>
      </c>
      <c r="F455" s="93" t="s">
        <v>78</v>
      </c>
      <c r="G455" s="94">
        <f>200-177.9-22.1</f>
        <v>0</v>
      </c>
      <c r="H455" s="94">
        <f>200-177.9-22.1</f>
        <v>0</v>
      </c>
      <c r="I455" s="94">
        <f>200-177.9-22.1</f>
        <v>0</v>
      </c>
    </row>
    <row r="456" spans="1:9" s="24" customFormat="1" ht="44.25" hidden="1" customHeight="1" x14ac:dyDescent="0.25">
      <c r="A456" s="99" t="s">
        <v>247</v>
      </c>
      <c r="B456" s="93" t="s">
        <v>479</v>
      </c>
      <c r="C456" s="93" t="s">
        <v>70</v>
      </c>
      <c r="D456" s="93" t="s">
        <v>251</v>
      </c>
      <c r="E456" s="93" t="s">
        <v>248</v>
      </c>
      <c r="F456" s="93" t="s">
        <v>56</v>
      </c>
      <c r="G456" s="94">
        <f>G457</f>
        <v>0</v>
      </c>
      <c r="H456" s="94">
        <f t="shared" ref="H456:I458" si="70">H457</f>
        <v>0</v>
      </c>
      <c r="I456" s="94">
        <f t="shared" si="70"/>
        <v>0</v>
      </c>
    </row>
    <row r="457" spans="1:9" s="24" customFormat="1" ht="16.5" hidden="1" customHeight="1" x14ac:dyDescent="0.25">
      <c r="A457" s="99" t="s">
        <v>132</v>
      </c>
      <c r="B457" s="93" t="s">
        <v>479</v>
      </c>
      <c r="C457" s="93" t="s">
        <v>70</v>
      </c>
      <c r="D457" s="93" t="s">
        <v>251</v>
      </c>
      <c r="E457" s="93" t="s">
        <v>249</v>
      </c>
      <c r="F457" s="93" t="s">
        <v>56</v>
      </c>
      <c r="G457" s="94">
        <f>G458</f>
        <v>0</v>
      </c>
      <c r="H457" s="94">
        <f t="shared" si="70"/>
        <v>0</v>
      </c>
      <c r="I457" s="94">
        <f t="shared" si="70"/>
        <v>0</v>
      </c>
    </row>
    <row r="458" spans="1:9" s="24" customFormat="1" ht="24.75" hidden="1" customHeight="1" x14ac:dyDescent="0.25">
      <c r="A458" s="99" t="s">
        <v>75</v>
      </c>
      <c r="B458" s="93" t="s">
        <v>479</v>
      </c>
      <c r="C458" s="93" t="s">
        <v>70</v>
      </c>
      <c r="D458" s="93" t="s">
        <v>251</v>
      </c>
      <c r="E458" s="93" t="s">
        <v>249</v>
      </c>
      <c r="F458" s="93" t="s">
        <v>76</v>
      </c>
      <c r="G458" s="94">
        <f>G459</f>
        <v>0</v>
      </c>
      <c r="H458" s="94">
        <f t="shared" si="70"/>
        <v>0</v>
      </c>
      <c r="I458" s="94">
        <f t="shared" si="70"/>
        <v>0</v>
      </c>
    </row>
    <row r="459" spans="1:9" s="24" customFormat="1" ht="24.75" hidden="1" customHeight="1" x14ac:dyDescent="0.25">
      <c r="A459" s="99" t="s">
        <v>77</v>
      </c>
      <c r="B459" s="93" t="s">
        <v>479</v>
      </c>
      <c r="C459" s="93" t="s">
        <v>70</v>
      </c>
      <c r="D459" s="93" t="s">
        <v>251</v>
      </c>
      <c r="E459" s="93" t="s">
        <v>249</v>
      </c>
      <c r="F459" s="93" t="s">
        <v>78</v>
      </c>
      <c r="G459" s="94">
        <v>0</v>
      </c>
      <c r="H459" s="94">
        <v>0</v>
      </c>
      <c r="I459" s="94">
        <v>0</v>
      </c>
    </row>
    <row r="460" spans="1:9" s="24" customFormat="1" ht="45.75" hidden="1" customHeight="1" x14ac:dyDescent="0.25">
      <c r="A460" s="99" t="s">
        <v>725</v>
      </c>
      <c r="B460" s="93" t="s">
        <v>479</v>
      </c>
      <c r="C460" s="93" t="s">
        <v>70</v>
      </c>
      <c r="D460" s="93" t="s">
        <v>251</v>
      </c>
      <c r="E460" s="93" t="s">
        <v>258</v>
      </c>
      <c r="F460" s="93" t="s">
        <v>56</v>
      </c>
      <c r="G460" s="94">
        <f>G461</f>
        <v>0</v>
      </c>
      <c r="H460" s="94">
        <f t="shared" ref="H460:I462" si="71">H461</f>
        <v>0</v>
      </c>
      <c r="I460" s="94">
        <f t="shared" si="71"/>
        <v>0</v>
      </c>
    </row>
    <row r="461" spans="1:9" s="24" customFormat="1" ht="18" hidden="1" customHeight="1" x14ac:dyDescent="0.25">
      <c r="A461" s="99" t="s">
        <v>132</v>
      </c>
      <c r="B461" s="93" t="s">
        <v>479</v>
      </c>
      <c r="C461" s="93" t="s">
        <v>70</v>
      </c>
      <c r="D461" s="93" t="s">
        <v>251</v>
      </c>
      <c r="E461" s="93" t="s">
        <v>259</v>
      </c>
      <c r="F461" s="93" t="s">
        <v>56</v>
      </c>
      <c r="G461" s="94">
        <f>G462</f>
        <v>0</v>
      </c>
      <c r="H461" s="94">
        <f t="shared" si="71"/>
        <v>0</v>
      </c>
      <c r="I461" s="94">
        <f t="shared" si="71"/>
        <v>0</v>
      </c>
    </row>
    <row r="462" spans="1:9" s="24" customFormat="1" ht="30.75" hidden="1" customHeight="1" x14ac:dyDescent="0.25">
      <c r="A462" s="99" t="s">
        <v>75</v>
      </c>
      <c r="B462" s="93" t="s">
        <v>479</v>
      </c>
      <c r="C462" s="93" t="s">
        <v>70</v>
      </c>
      <c r="D462" s="93" t="s">
        <v>251</v>
      </c>
      <c r="E462" s="93" t="s">
        <v>259</v>
      </c>
      <c r="F462" s="93" t="s">
        <v>76</v>
      </c>
      <c r="G462" s="94">
        <f>G463</f>
        <v>0</v>
      </c>
      <c r="H462" s="94">
        <f t="shared" si="71"/>
        <v>0</v>
      </c>
      <c r="I462" s="94">
        <f t="shared" si="71"/>
        <v>0</v>
      </c>
    </row>
    <row r="463" spans="1:9" s="24" customFormat="1" ht="32.25" hidden="1" customHeight="1" x14ac:dyDescent="0.25">
      <c r="A463" s="99" t="s">
        <v>77</v>
      </c>
      <c r="B463" s="93" t="s">
        <v>479</v>
      </c>
      <c r="C463" s="93" t="s">
        <v>70</v>
      </c>
      <c r="D463" s="93" t="s">
        <v>251</v>
      </c>
      <c r="E463" s="93" t="s">
        <v>259</v>
      </c>
      <c r="F463" s="93" t="s">
        <v>78</v>
      </c>
      <c r="G463" s="94">
        <v>0</v>
      </c>
      <c r="H463" s="94">
        <v>0</v>
      </c>
      <c r="I463" s="94">
        <v>0</v>
      </c>
    </row>
    <row r="464" spans="1:9" s="24" customFormat="1" ht="24.75" hidden="1" customHeight="1" x14ac:dyDescent="0.25">
      <c r="A464" s="99" t="s">
        <v>260</v>
      </c>
      <c r="B464" s="93" t="s">
        <v>479</v>
      </c>
      <c r="C464" s="93" t="s">
        <v>70</v>
      </c>
      <c r="D464" s="93" t="s">
        <v>251</v>
      </c>
      <c r="E464" s="93" t="s">
        <v>261</v>
      </c>
      <c r="F464" s="93" t="s">
        <v>56</v>
      </c>
      <c r="G464" s="94">
        <f>G465</f>
        <v>0</v>
      </c>
      <c r="H464" s="94">
        <f t="shared" ref="H464:I467" si="72">H465</f>
        <v>0</v>
      </c>
      <c r="I464" s="94">
        <f t="shared" si="72"/>
        <v>0</v>
      </c>
    </row>
    <row r="465" spans="1:9" s="24" customFormat="1" ht="24.75" hidden="1" customHeight="1" x14ac:dyDescent="0.25">
      <c r="A465" s="99" t="s">
        <v>262</v>
      </c>
      <c r="B465" s="93" t="s">
        <v>479</v>
      </c>
      <c r="C465" s="93" t="s">
        <v>70</v>
      </c>
      <c r="D465" s="93" t="s">
        <v>251</v>
      </c>
      <c r="E465" s="93" t="s">
        <v>263</v>
      </c>
      <c r="F465" s="93" t="s">
        <v>56</v>
      </c>
      <c r="G465" s="94">
        <f>G466</f>
        <v>0</v>
      </c>
      <c r="H465" s="94">
        <f t="shared" si="72"/>
        <v>0</v>
      </c>
      <c r="I465" s="94">
        <f t="shared" si="72"/>
        <v>0</v>
      </c>
    </row>
    <row r="466" spans="1:9" s="24" customFormat="1" ht="38.25" hidden="1" customHeight="1" x14ac:dyDescent="0.25">
      <c r="A466" s="99" t="s">
        <v>264</v>
      </c>
      <c r="B466" s="93" t="s">
        <v>479</v>
      </c>
      <c r="C466" s="93" t="s">
        <v>70</v>
      </c>
      <c r="D466" s="93" t="s">
        <v>251</v>
      </c>
      <c r="E466" s="93" t="s">
        <v>265</v>
      </c>
      <c r="F466" s="93" t="s">
        <v>56</v>
      </c>
      <c r="G466" s="94">
        <f>G467</f>
        <v>0</v>
      </c>
      <c r="H466" s="94">
        <f t="shared" si="72"/>
        <v>0</v>
      </c>
      <c r="I466" s="94">
        <f t="shared" si="72"/>
        <v>0</v>
      </c>
    </row>
    <row r="467" spans="1:9" s="24" customFormat="1" ht="16.5" hidden="1" customHeight="1" x14ac:dyDescent="0.25">
      <c r="A467" s="99" t="s">
        <v>79</v>
      </c>
      <c r="B467" s="93" t="s">
        <v>479</v>
      </c>
      <c r="C467" s="93" t="s">
        <v>70</v>
      </c>
      <c r="D467" s="93" t="s">
        <v>251</v>
      </c>
      <c r="E467" s="93" t="s">
        <v>265</v>
      </c>
      <c r="F467" s="93" t="s">
        <v>80</v>
      </c>
      <c r="G467" s="94">
        <f>G468</f>
        <v>0</v>
      </c>
      <c r="H467" s="94">
        <f t="shared" si="72"/>
        <v>0</v>
      </c>
      <c r="I467" s="94">
        <f t="shared" si="72"/>
        <v>0</v>
      </c>
    </row>
    <row r="468" spans="1:9" s="24" customFormat="1" ht="24.75" hidden="1" customHeight="1" x14ac:dyDescent="0.25">
      <c r="A468" s="99" t="s">
        <v>266</v>
      </c>
      <c r="B468" s="93" t="s">
        <v>479</v>
      </c>
      <c r="C468" s="93" t="s">
        <v>70</v>
      </c>
      <c r="D468" s="93" t="s">
        <v>251</v>
      </c>
      <c r="E468" s="93" t="s">
        <v>265</v>
      </c>
      <c r="F468" s="93" t="s">
        <v>267</v>
      </c>
      <c r="G468" s="94">
        <v>0</v>
      </c>
      <c r="H468" s="94">
        <v>0</v>
      </c>
      <c r="I468" s="94">
        <v>0</v>
      </c>
    </row>
    <row r="469" spans="1:9" s="24" customFormat="1" ht="30" hidden="1" customHeight="1" x14ac:dyDescent="0.25">
      <c r="A469" s="99" t="s">
        <v>699</v>
      </c>
      <c r="B469" s="93" t="s">
        <v>479</v>
      </c>
      <c r="C469" s="93" t="s">
        <v>70</v>
      </c>
      <c r="D469" s="93" t="s">
        <v>251</v>
      </c>
      <c r="E469" s="93" t="s">
        <v>162</v>
      </c>
      <c r="F469" s="93" t="s">
        <v>56</v>
      </c>
      <c r="G469" s="94">
        <f>G470</f>
        <v>0</v>
      </c>
      <c r="H469" s="94">
        <v>0</v>
      </c>
      <c r="I469" s="94">
        <v>0</v>
      </c>
    </row>
    <row r="470" spans="1:9" s="24" customFormat="1" ht="43.5" hidden="1" customHeight="1" x14ac:dyDescent="0.25">
      <c r="A470" s="99" t="s">
        <v>163</v>
      </c>
      <c r="B470" s="93" t="s">
        <v>479</v>
      </c>
      <c r="C470" s="93" t="s">
        <v>70</v>
      </c>
      <c r="D470" s="93" t="s">
        <v>251</v>
      </c>
      <c r="E470" s="93" t="s">
        <v>164</v>
      </c>
      <c r="F470" s="93" t="s">
        <v>56</v>
      </c>
      <c r="G470" s="94">
        <f>G474+G471</f>
        <v>0</v>
      </c>
      <c r="H470" s="94">
        <v>0</v>
      </c>
      <c r="I470" s="94">
        <v>0</v>
      </c>
    </row>
    <row r="471" spans="1:9" s="24" customFormat="1" ht="18" hidden="1" customHeight="1" x14ac:dyDescent="0.25">
      <c r="A471" s="99" t="s">
        <v>132</v>
      </c>
      <c r="B471" s="93" t="s">
        <v>479</v>
      </c>
      <c r="C471" s="93" t="s">
        <v>70</v>
      </c>
      <c r="D471" s="93" t="s">
        <v>251</v>
      </c>
      <c r="E471" s="93" t="s">
        <v>165</v>
      </c>
      <c r="F471" s="93" t="s">
        <v>56</v>
      </c>
      <c r="G471" s="94">
        <f>G472</f>
        <v>0</v>
      </c>
      <c r="H471" s="94">
        <v>0</v>
      </c>
      <c r="I471" s="94">
        <v>0</v>
      </c>
    </row>
    <row r="472" spans="1:9" s="24" customFormat="1" ht="38.25" hidden="1" customHeight="1" x14ac:dyDescent="0.25">
      <c r="A472" s="99" t="s">
        <v>75</v>
      </c>
      <c r="B472" s="93" t="s">
        <v>479</v>
      </c>
      <c r="C472" s="93" t="s">
        <v>70</v>
      </c>
      <c r="D472" s="93" t="s">
        <v>251</v>
      </c>
      <c r="E472" s="93" t="s">
        <v>165</v>
      </c>
      <c r="F472" s="93" t="s">
        <v>76</v>
      </c>
      <c r="G472" s="94">
        <f>G473</f>
        <v>0</v>
      </c>
      <c r="H472" s="94">
        <v>0</v>
      </c>
      <c r="I472" s="94">
        <v>0</v>
      </c>
    </row>
    <row r="473" spans="1:9" s="24" customFormat="1" ht="30.75" hidden="1" customHeight="1" x14ac:dyDescent="0.25">
      <c r="A473" s="99" t="s">
        <v>77</v>
      </c>
      <c r="B473" s="93" t="s">
        <v>479</v>
      </c>
      <c r="C473" s="93" t="s">
        <v>70</v>
      </c>
      <c r="D473" s="93" t="s">
        <v>251</v>
      </c>
      <c r="E473" s="93" t="s">
        <v>165</v>
      </c>
      <c r="F473" s="93" t="s">
        <v>78</v>
      </c>
      <c r="G473" s="94">
        <v>0</v>
      </c>
      <c r="H473" s="94">
        <v>0</v>
      </c>
      <c r="I473" s="94">
        <v>0</v>
      </c>
    </row>
    <row r="474" spans="1:9" s="24" customFormat="1" ht="42.75" hidden="1" customHeight="1" x14ac:dyDescent="0.25">
      <c r="A474" s="99" t="s">
        <v>862</v>
      </c>
      <c r="B474" s="93" t="s">
        <v>479</v>
      </c>
      <c r="C474" s="93" t="s">
        <v>70</v>
      </c>
      <c r="D474" s="93" t="s">
        <v>251</v>
      </c>
      <c r="E474" s="93" t="s">
        <v>863</v>
      </c>
      <c r="F474" s="93" t="s">
        <v>56</v>
      </c>
      <c r="G474" s="94">
        <f>G475</f>
        <v>0</v>
      </c>
      <c r="H474" s="94">
        <v>0</v>
      </c>
      <c r="I474" s="94">
        <v>0</v>
      </c>
    </row>
    <row r="475" spans="1:9" s="24" customFormat="1" ht="33" hidden="1" customHeight="1" x14ac:dyDescent="0.25">
      <c r="A475" s="99" t="s">
        <v>75</v>
      </c>
      <c r="B475" s="93" t="s">
        <v>479</v>
      </c>
      <c r="C475" s="93" t="s">
        <v>70</v>
      </c>
      <c r="D475" s="93" t="s">
        <v>251</v>
      </c>
      <c r="E475" s="93" t="s">
        <v>863</v>
      </c>
      <c r="F475" s="93" t="s">
        <v>76</v>
      </c>
      <c r="G475" s="94">
        <f>G476</f>
        <v>0</v>
      </c>
      <c r="H475" s="94">
        <v>0</v>
      </c>
      <c r="I475" s="94">
        <v>0</v>
      </c>
    </row>
    <row r="476" spans="1:9" s="24" customFormat="1" ht="30.75" hidden="1" customHeight="1" x14ac:dyDescent="0.25">
      <c r="A476" s="99" t="s">
        <v>77</v>
      </c>
      <c r="B476" s="93" t="s">
        <v>479</v>
      </c>
      <c r="C476" s="93" t="s">
        <v>70</v>
      </c>
      <c r="D476" s="93" t="s">
        <v>251</v>
      </c>
      <c r="E476" s="93" t="s">
        <v>863</v>
      </c>
      <c r="F476" s="93" t="s">
        <v>78</v>
      </c>
      <c r="G476" s="94">
        <v>0</v>
      </c>
      <c r="H476" s="94">
        <v>0</v>
      </c>
      <c r="I476" s="94">
        <v>0</v>
      </c>
    </row>
    <row r="477" spans="1:9" s="24" customFormat="1" ht="18" customHeight="1" x14ac:dyDescent="0.25">
      <c r="A477" s="99" t="s">
        <v>272</v>
      </c>
      <c r="B477" s="93" t="s">
        <v>479</v>
      </c>
      <c r="C477" s="93" t="s">
        <v>99</v>
      </c>
      <c r="D477" s="93" t="s">
        <v>54</v>
      </c>
      <c r="E477" s="93" t="s">
        <v>55</v>
      </c>
      <c r="F477" s="93" t="s">
        <v>56</v>
      </c>
      <c r="G477" s="94">
        <f>G478+G510+G593</f>
        <v>3835</v>
      </c>
      <c r="H477" s="94">
        <f>H478+H510+H593</f>
        <v>721.2</v>
      </c>
      <c r="I477" s="94">
        <f>I478+I510+I593</f>
        <v>453</v>
      </c>
    </row>
    <row r="478" spans="1:9" s="24" customFormat="1" ht="19.5" customHeight="1" x14ac:dyDescent="0.25">
      <c r="A478" s="99" t="s">
        <v>273</v>
      </c>
      <c r="B478" s="93" t="s">
        <v>479</v>
      </c>
      <c r="C478" s="93" t="s">
        <v>99</v>
      </c>
      <c r="D478" s="93" t="s">
        <v>53</v>
      </c>
      <c r="E478" s="93" t="s">
        <v>55</v>
      </c>
      <c r="F478" s="93" t="s">
        <v>56</v>
      </c>
      <c r="G478" s="94">
        <f>G479+G496</f>
        <v>291</v>
      </c>
      <c r="H478" s="94">
        <f>H505</f>
        <v>291</v>
      </c>
      <c r="I478" s="94">
        <f>I505</f>
        <v>291</v>
      </c>
    </row>
    <row r="479" spans="1:9" s="24" customFormat="1" ht="54" hidden="1" customHeight="1" x14ac:dyDescent="0.25">
      <c r="A479" s="99" t="s">
        <v>694</v>
      </c>
      <c r="B479" s="93" t="s">
        <v>479</v>
      </c>
      <c r="C479" s="93" t="s">
        <v>99</v>
      </c>
      <c r="D479" s="93" t="s">
        <v>53</v>
      </c>
      <c r="E479" s="93" t="s">
        <v>151</v>
      </c>
      <c r="F479" s="93" t="s">
        <v>56</v>
      </c>
      <c r="G479" s="94">
        <f>G480+G484+G492</f>
        <v>0</v>
      </c>
      <c r="H479" s="94">
        <f>H480+H484+H492</f>
        <v>0</v>
      </c>
      <c r="I479" s="94">
        <f>I480+I484+I492</f>
        <v>0</v>
      </c>
    </row>
    <row r="480" spans="1:9" s="24" customFormat="1" ht="64.5" hidden="1" x14ac:dyDescent="0.25">
      <c r="A480" s="99" t="s">
        <v>485</v>
      </c>
      <c r="B480" s="93" t="s">
        <v>479</v>
      </c>
      <c r="C480" s="93" t="s">
        <v>99</v>
      </c>
      <c r="D480" s="93" t="s">
        <v>53</v>
      </c>
      <c r="E480" s="93" t="s">
        <v>275</v>
      </c>
      <c r="F480" s="93" t="s">
        <v>56</v>
      </c>
      <c r="G480" s="94">
        <f>G481</f>
        <v>0</v>
      </c>
      <c r="H480" s="94">
        <f t="shared" ref="H480:I482" si="73">H481</f>
        <v>0</v>
      </c>
      <c r="I480" s="94">
        <f t="shared" si="73"/>
        <v>0</v>
      </c>
    </row>
    <row r="481" spans="1:9" s="24" customFormat="1" ht="19.5" hidden="1" customHeight="1" x14ac:dyDescent="0.25">
      <c r="A481" s="99" t="s">
        <v>132</v>
      </c>
      <c r="B481" s="93" t="s">
        <v>479</v>
      </c>
      <c r="C481" s="93" t="s">
        <v>99</v>
      </c>
      <c r="D481" s="93" t="s">
        <v>53</v>
      </c>
      <c r="E481" s="93" t="s">
        <v>276</v>
      </c>
      <c r="F481" s="93" t="s">
        <v>56</v>
      </c>
      <c r="G481" s="94">
        <f>G482</f>
        <v>0</v>
      </c>
      <c r="H481" s="94">
        <f t="shared" si="73"/>
        <v>0</v>
      </c>
      <c r="I481" s="94">
        <f t="shared" si="73"/>
        <v>0</v>
      </c>
    </row>
    <row r="482" spans="1:9" s="24" customFormat="1" ht="29.25" hidden="1" customHeight="1" x14ac:dyDescent="0.25">
      <c r="A482" s="99" t="s">
        <v>75</v>
      </c>
      <c r="B482" s="93" t="s">
        <v>479</v>
      </c>
      <c r="C482" s="93" t="s">
        <v>99</v>
      </c>
      <c r="D482" s="93" t="s">
        <v>53</v>
      </c>
      <c r="E482" s="93" t="s">
        <v>276</v>
      </c>
      <c r="F482" s="93" t="s">
        <v>76</v>
      </c>
      <c r="G482" s="94">
        <f>G483</f>
        <v>0</v>
      </c>
      <c r="H482" s="94">
        <f t="shared" si="73"/>
        <v>0</v>
      </c>
      <c r="I482" s="94">
        <f t="shared" si="73"/>
        <v>0</v>
      </c>
    </row>
    <row r="483" spans="1:9" s="24" customFormat="1" ht="30" hidden="1" customHeight="1" x14ac:dyDescent="0.25">
      <c r="A483" s="99" t="s">
        <v>77</v>
      </c>
      <c r="B483" s="93" t="s">
        <v>479</v>
      </c>
      <c r="C483" s="93" t="s">
        <v>99</v>
      </c>
      <c r="D483" s="93" t="s">
        <v>53</v>
      </c>
      <c r="E483" s="93" t="s">
        <v>276</v>
      </c>
      <c r="F483" s="93" t="s">
        <v>78</v>
      </c>
      <c r="G483" s="94">
        <f>272.3-272.3</f>
        <v>0</v>
      </c>
      <c r="H483" s="94">
        <v>0</v>
      </c>
      <c r="I483" s="94">
        <v>0</v>
      </c>
    </row>
    <row r="484" spans="1:9" s="24" customFormat="1" ht="39" hidden="1" x14ac:dyDescent="0.25">
      <c r="A484" s="99" t="s">
        <v>277</v>
      </c>
      <c r="B484" s="93" t="s">
        <v>479</v>
      </c>
      <c r="C484" s="93" t="s">
        <v>99</v>
      </c>
      <c r="D484" s="93" t="s">
        <v>53</v>
      </c>
      <c r="E484" s="93" t="s">
        <v>278</v>
      </c>
      <c r="F484" s="93" t="s">
        <v>56</v>
      </c>
      <c r="G484" s="94">
        <f>G485</f>
        <v>0</v>
      </c>
      <c r="H484" s="94">
        <f>H485</f>
        <v>0</v>
      </c>
      <c r="I484" s="94">
        <f>I485</f>
        <v>0</v>
      </c>
    </row>
    <row r="485" spans="1:9" s="24" customFormat="1" ht="15" hidden="1" x14ac:dyDescent="0.25">
      <c r="A485" s="99" t="s">
        <v>132</v>
      </c>
      <c r="B485" s="93" t="s">
        <v>479</v>
      </c>
      <c r="C485" s="93" t="s">
        <v>99</v>
      </c>
      <c r="D485" s="93" t="s">
        <v>53</v>
      </c>
      <c r="E485" s="93" t="s">
        <v>279</v>
      </c>
      <c r="F485" s="93" t="s">
        <v>56</v>
      </c>
      <c r="G485" s="94">
        <f>G486+G488</f>
        <v>0</v>
      </c>
      <c r="H485" s="94">
        <f>H486+H488</f>
        <v>0</v>
      </c>
      <c r="I485" s="94">
        <f>I486+I488</f>
        <v>0</v>
      </c>
    </row>
    <row r="486" spans="1:9" s="24" customFormat="1" ht="26.25" hidden="1" x14ac:dyDescent="0.25">
      <c r="A486" s="99" t="s">
        <v>75</v>
      </c>
      <c r="B486" s="93" t="s">
        <v>479</v>
      </c>
      <c r="C486" s="93" t="s">
        <v>99</v>
      </c>
      <c r="D486" s="93" t="s">
        <v>53</v>
      </c>
      <c r="E486" s="93" t="s">
        <v>279</v>
      </c>
      <c r="F486" s="93" t="s">
        <v>76</v>
      </c>
      <c r="G486" s="94">
        <f>G487</f>
        <v>0</v>
      </c>
      <c r="H486" s="94">
        <f>H487</f>
        <v>0</v>
      </c>
      <c r="I486" s="94">
        <f>I487</f>
        <v>0</v>
      </c>
    </row>
    <row r="487" spans="1:9" s="24" customFormat="1" ht="26.25" hidden="1" x14ac:dyDescent="0.25">
      <c r="A487" s="99" t="s">
        <v>77</v>
      </c>
      <c r="B487" s="93" t="s">
        <v>479</v>
      </c>
      <c r="C487" s="93" t="s">
        <v>99</v>
      </c>
      <c r="D487" s="93" t="s">
        <v>53</v>
      </c>
      <c r="E487" s="93" t="s">
        <v>279</v>
      </c>
      <c r="F487" s="93" t="s">
        <v>78</v>
      </c>
      <c r="G487" s="94">
        <f>15.3+29.5-44.8</f>
        <v>0</v>
      </c>
      <c r="H487" s="94">
        <f>15.3+29.5-44.8</f>
        <v>0</v>
      </c>
      <c r="I487" s="94">
        <f>15.3+29.5-44.8</f>
        <v>0</v>
      </c>
    </row>
    <row r="488" spans="1:9" s="24" customFormat="1" ht="39" hidden="1" x14ac:dyDescent="0.25">
      <c r="A488" s="99" t="s">
        <v>177</v>
      </c>
      <c r="B488" s="93" t="s">
        <v>479</v>
      </c>
      <c r="C488" s="93" t="s">
        <v>99</v>
      </c>
      <c r="D488" s="93" t="s">
        <v>53</v>
      </c>
      <c r="E488" s="93" t="s">
        <v>279</v>
      </c>
      <c r="F488" s="93" t="s">
        <v>178</v>
      </c>
      <c r="G488" s="94">
        <f>G489</f>
        <v>0</v>
      </c>
      <c r="H488" s="94">
        <f>H489</f>
        <v>0</v>
      </c>
      <c r="I488" s="94">
        <f>I489</f>
        <v>0</v>
      </c>
    </row>
    <row r="489" spans="1:9" s="24" customFormat="1" ht="15" hidden="1" x14ac:dyDescent="0.25">
      <c r="A489" s="99" t="s">
        <v>179</v>
      </c>
      <c r="B489" s="93" t="s">
        <v>479</v>
      </c>
      <c r="C489" s="93" t="s">
        <v>99</v>
      </c>
      <c r="D489" s="93" t="s">
        <v>53</v>
      </c>
      <c r="E489" s="93" t="s">
        <v>279</v>
      </c>
      <c r="F489" s="93" t="s">
        <v>180</v>
      </c>
      <c r="G489" s="94">
        <v>0</v>
      </c>
      <c r="H489" s="94">
        <v>0</v>
      </c>
      <c r="I489" s="94">
        <v>0</v>
      </c>
    </row>
    <row r="490" spans="1:9" s="24" customFormat="1" ht="15" hidden="1" x14ac:dyDescent="0.25">
      <c r="A490" s="99" t="s">
        <v>79</v>
      </c>
      <c r="B490" s="93" t="s">
        <v>479</v>
      </c>
      <c r="C490" s="93" t="s">
        <v>99</v>
      </c>
      <c r="D490" s="93" t="s">
        <v>53</v>
      </c>
      <c r="E490" s="93" t="s">
        <v>151</v>
      </c>
      <c r="F490" s="93" t="s">
        <v>80</v>
      </c>
      <c r="G490" s="94">
        <f>G491</f>
        <v>0</v>
      </c>
      <c r="H490" s="94">
        <f>H491</f>
        <v>0</v>
      </c>
      <c r="I490" s="94">
        <f>I491</f>
        <v>0</v>
      </c>
    </row>
    <row r="491" spans="1:9" s="24" customFormat="1" ht="40.5" hidden="1" customHeight="1" x14ac:dyDescent="0.25">
      <c r="A491" s="99" t="s">
        <v>81</v>
      </c>
      <c r="B491" s="93" t="s">
        <v>479</v>
      </c>
      <c r="C491" s="93" t="s">
        <v>99</v>
      </c>
      <c r="D491" s="93" t="s">
        <v>53</v>
      </c>
      <c r="E491" s="93" t="s">
        <v>151</v>
      </c>
      <c r="F491" s="93" t="s">
        <v>82</v>
      </c>
      <c r="G491" s="94">
        <v>0</v>
      </c>
      <c r="H491" s="94">
        <v>0</v>
      </c>
      <c r="I491" s="94">
        <v>0</v>
      </c>
    </row>
    <row r="492" spans="1:9" s="24" customFormat="1" ht="38.25" hidden="1" customHeight="1" x14ac:dyDescent="0.25">
      <c r="A492" s="99" t="s">
        <v>283</v>
      </c>
      <c r="B492" s="93" t="s">
        <v>479</v>
      </c>
      <c r="C492" s="93" t="s">
        <v>99</v>
      </c>
      <c r="D492" s="93" t="s">
        <v>53</v>
      </c>
      <c r="E492" s="93" t="s">
        <v>153</v>
      </c>
      <c r="F492" s="93" t="s">
        <v>56</v>
      </c>
      <c r="G492" s="94">
        <f>G493</f>
        <v>0</v>
      </c>
      <c r="H492" s="94">
        <f t="shared" ref="H492:I494" si="74">H493</f>
        <v>0</v>
      </c>
      <c r="I492" s="94">
        <f t="shared" si="74"/>
        <v>0</v>
      </c>
    </row>
    <row r="493" spans="1:9" s="24" customFormat="1" ht="16.5" hidden="1" customHeight="1" x14ac:dyDescent="0.25">
      <c r="A493" s="99" t="s">
        <v>132</v>
      </c>
      <c r="B493" s="93" t="s">
        <v>479</v>
      </c>
      <c r="C493" s="93" t="s">
        <v>99</v>
      </c>
      <c r="D493" s="93" t="s">
        <v>53</v>
      </c>
      <c r="E493" s="93" t="s">
        <v>154</v>
      </c>
      <c r="F493" s="93" t="s">
        <v>56</v>
      </c>
      <c r="G493" s="94">
        <f>G494</f>
        <v>0</v>
      </c>
      <c r="H493" s="94">
        <f t="shared" si="74"/>
        <v>0</v>
      </c>
      <c r="I493" s="94">
        <f t="shared" si="74"/>
        <v>0</v>
      </c>
    </row>
    <row r="494" spans="1:9" s="24" customFormat="1" ht="29.25" hidden="1" customHeight="1" x14ac:dyDescent="0.25">
      <c r="A494" s="99" t="s">
        <v>75</v>
      </c>
      <c r="B494" s="93" t="s">
        <v>479</v>
      </c>
      <c r="C494" s="93" t="s">
        <v>99</v>
      </c>
      <c r="D494" s="93" t="s">
        <v>53</v>
      </c>
      <c r="E494" s="93" t="s">
        <v>154</v>
      </c>
      <c r="F494" s="93" t="s">
        <v>76</v>
      </c>
      <c r="G494" s="94">
        <f>G495</f>
        <v>0</v>
      </c>
      <c r="H494" s="94">
        <f t="shared" si="74"/>
        <v>0</v>
      </c>
      <c r="I494" s="94">
        <f t="shared" si="74"/>
        <v>0</v>
      </c>
    </row>
    <row r="495" spans="1:9" s="24" customFormat="1" ht="4.5" hidden="1" customHeight="1" x14ac:dyDescent="0.25">
      <c r="A495" s="99" t="s">
        <v>77</v>
      </c>
      <c r="B495" s="93" t="s">
        <v>479</v>
      </c>
      <c r="C495" s="93" t="s">
        <v>99</v>
      </c>
      <c r="D495" s="93" t="s">
        <v>53</v>
      </c>
      <c r="E495" s="93" t="s">
        <v>154</v>
      </c>
      <c r="F495" s="93" t="s">
        <v>78</v>
      </c>
      <c r="G495" s="94">
        <v>0</v>
      </c>
      <c r="H495" s="94">
        <v>0</v>
      </c>
      <c r="I495" s="94">
        <v>0</v>
      </c>
    </row>
    <row r="496" spans="1:9" s="24" customFormat="1" ht="33.75" customHeight="1" x14ac:dyDescent="0.25">
      <c r="A496" s="154" t="s">
        <v>1007</v>
      </c>
      <c r="B496" s="93" t="s">
        <v>479</v>
      </c>
      <c r="C496" s="93" t="s">
        <v>99</v>
      </c>
      <c r="D496" s="93" t="s">
        <v>53</v>
      </c>
      <c r="E496" s="93" t="s">
        <v>298</v>
      </c>
      <c r="F496" s="93" t="s">
        <v>56</v>
      </c>
      <c r="G496" s="94">
        <f>G497</f>
        <v>291</v>
      </c>
      <c r="H496" s="94">
        <f t="shared" ref="H496:I499" si="75">H497</f>
        <v>0</v>
      </c>
      <c r="I496" s="94">
        <f t="shared" si="75"/>
        <v>0</v>
      </c>
    </row>
    <row r="497" spans="1:9" s="24" customFormat="1" ht="15" customHeight="1" x14ac:dyDescent="0.25">
      <c r="A497" s="99" t="s">
        <v>1009</v>
      </c>
      <c r="B497" s="93" t="s">
        <v>479</v>
      </c>
      <c r="C497" s="93" t="s">
        <v>99</v>
      </c>
      <c r="D497" s="93" t="s">
        <v>53</v>
      </c>
      <c r="E497" s="93" t="s">
        <v>1008</v>
      </c>
      <c r="F497" s="93" t="s">
        <v>56</v>
      </c>
      <c r="G497" s="94">
        <f>G498</f>
        <v>291</v>
      </c>
      <c r="H497" s="94">
        <f t="shared" si="75"/>
        <v>0</v>
      </c>
      <c r="I497" s="94">
        <f t="shared" si="75"/>
        <v>0</v>
      </c>
    </row>
    <row r="498" spans="1:9" s="24" customFormat="1" ht="18" customHeight="1" x14ac:dyDescent="0.25">
      <c r="A498" s="99" t="s">
        <v>132</v>
      </c>
      <c r="B498" s="93" t="s">
        <v>479</v>
      </c>
      <c r="C498" s="93" t="s">
        <v>99</v>
      </c>
      <c r="D498" s="93" t="s">
        <v>53</v>
      </c>
      <c r="E498" s="93" t="s">
        <v>1010</v>
      </c>
      <c r="F498" s="93" t="s">
        <v>56</v>
      </c>
      <c r="G498" s="94">
        <f>G499</f>
        <v>291</v>
      </c>
      <c r="H498" s="94">
        <f t="shared" si="75"/>
        <v>0</v>
      </c>
      <c r="I498" s="94">
        <f t="shared" si="75"/>
        <v>0</v>
      </c>
    </row>
    <row r="499" spans="1:9" s="24" customFormat="1" ht="28.5" customHeight="1" x14ac:dyDescent="0.25">
      <c r="A499" s="99" t="s">
        <v>75</v>
      </c>
      <c r="B499" s="93" t="s">
        <v>479</v>
      </c>
      <c r="C499" s="93" t="s">
        <v>99</v>
      </c>
      <c r="D499" s="93" t="s">
        <v>53</v>
      </c>
      <c r="E499" s="93" t="s">
        <v>1010</v>
      </c>
      <c r="F499" s="93" t="s">
        <v>76</v>
      </c>
      <c r="G499" s="94">
        <f>G500</f>
        <v>291</v>
      </c>
      <c r="H499" s="94">
        <f t="shared" si="75"/>
        <v>0</v>
      </c>
      <c r="I499" s="94">
        <f t="shared" si="75"/>
        <v>0</v>
      </c>
    </row>
    <row r="500" spans="1:9" s="24" customFormat="1" ht="29.25" customHeight="1" x14ac:dyDescent="0.25">
      <c r="A500" s="99" t="s">
        <v>77</v>
      </c>
      <c r="B500" s="93" t="s">
        <v>479</v>
      </c>
      <c r="C500" s="93" t="s">
        <v>99</v>
      </c>
      <c r="D500" s="93" t="s">
        <v>53</v>
      </c>
      <c r="E500" s="93" t="s">
        <v>1010</v>
      </c>
      <c r="F500" s="93" t="s">
        <v>78</v>
      </c>
      <c r="G500" s="94">
        <v>291</v>
      </c>
      <c r="H500" s="94">
        <v>0</v>
      </c>
      <c r="I500" s="94">
        <v>0</v>
      </c>
    </row>
    <row r="501" spans="1:9" s="24" customFormat="1" ht="29.25" hidden="1" customHeight="1" x14ac:dyDescent="0.25">
      <c r="A501" s="99" t="s">
        <v>726</v>
      </c>
      <c r="B501" s="93" t="s">
        <v>479</v>
      </c>
      <c r="C501" s="93" t="s">
        <v>99</v>
      </c>
      <c r="D501" s="93" t="s">
        <v>53</v>
      </c>
      <c r="E501" s="93" t="s">
        <v>705</v>
      </c>
      <c r="F501" s="93" t="s">
        <v>56</v>
      </c>
      <c r="G501" s="94">
        <v>0</v>
      </c>
      <c r="H501" s="94">
        <v>0</v>
      </c>
      <c r="I501" s="94">
        <f>I502</f>
        <v>0</v>
      </c>
    </row>
    <row r="502" spans="1:9" s="24" customFormat="1" ht="29.25" hidden="1" customHeight="1" x14ac:dyDescent="0.25">
      <c r="A502" s="99" t="s">
        <v>132</v>
      </c>
      <c r="B502" s="93" t="s">
        <v>479</v>
      </c>
      <c r="C502" s="93" t="s">
        <v>99</v>
      </c>
      <c r="D502" s="93" t="s">
        <v>53</v>
      </c>
      <c r="E502" s="93" t="s">
        <v>706</v>
      </c>
      <c r="F502" s="93" t="s">
        <v>56</v>
      </c>
      <c r="G502" s="94">
        <v>0</v>
      </c>
      <c r="H502" s="94">
        <v>0</v>
      </c>
      <c r="I502" s="94">
        <f>I503</f>
        <v>0</v>
      </c>
    </row>
    <row r="503" spans="1:9" s="24" customFormat="1" ht="29.25" hidden="1" customHeight="1" x14ac:dyDescent="0.25">
      <c r="A503" s="99" t="s">
        <v>75</v>
      </c>
      <c r="B503" s="93" t="s">
        <v>479</v>
      </c>
      <c r="C503" s="93" t="s">
        <v>99</v>
      </c>
      <c r="D503" s="93" t="s">
        <v>53</v>
      </c>
      <c r="E503" s="93" t="s">
        <v>706</v>
      </c>
      <c r="F503" s="93" t="s">
        <v>76</v>
      </c>
      <c r="G503" s="94">
        <v>0</v>
      </c>
      <c r="H503" s="94">
        <v>0</v>
      </c>
      <c r="I503" s="94">
        <f>I504</f>
        <v>0</v>
      </c>
    </row>
    <row r="504" spans="1:9" s="24" customFormat="1" ht="29.25" hidden="1" customHeight="1" x14ac:dyDescent="0.25">
      <c r="A504" s="99" t="s">
        <v>77</v>
      </c>
      <c r="B504" s="93" t="s">
        <v>479</v>
      </c>
      <c r="C504" s="93" t="s">
        <v>99</v>
      </c>
      <c r="D504" s="93" t="s">
        <v>53</v>
      </c>
      <c r="E504" s="93" t="s">
        <v>706</v>
      </c>
      <c r="F504" s="93" t="s">
        <v>78</v>
      </c>
      <c r="G504" s="94">
        <v>0</v>
      </c>
      <c r="H504" s="94">
        <v>0</v>
      </c>
      <c r="I504" s="94">
        <v>0</v>
      </c>
    </row>
    <row r="505" spans="1:9" s="24" customFormat="1" ht="44.25" customHeight="1" x14ac:dyDescent="0.25">
      <c r="A505" s="155" t="s">
        <v>1032</v>
      </c>
      <c r="B505" s="93" t="s">
        <v>479</v>
      </c>
      <c r="C505" s="93" t="s">
        <v>99</v>
      </c>
      <c r="D505" s="93" t="s">
        <v>53</v>
      </c>
      <c r="E505" s="93" t="s">
        <v>359</v>
      </c>
      <c r="F505" s="93" t="s">
        <v>56</v>
      </c>
      <c r="G505" s="94">
        <v>0</v>
      </c>
      <c r="H505" s="94">
        <f t="shared" ref="H505:I508" si="76">H506</f>
        <v>291</v>
      </c>
      <c r="I505" s="94">
        <f t="shared" si="76"/>
        <v>291</v>
      </c>
    </row>
    <row r="506" spans="1:9" s="24" customFormat="1" ht="21.75" customHeight="1" x14ac:dyDescent="0.25">
      <c r="A506" s="99" t="s">
        <v>1009</v>
      </c>
      <c r="B506" s="93" t="s">
        <v>479</v>
      </c>
      <c r="C506" s="93" t="s">
        <v>99</v>
      </c>
      <c r="D506" s="93" t="s">
        <v>53</v>
      </c>
      <c r="E506" s="93" t="s">
        <v>367</v>
      </c>
      <c r="F506" s="93" t="s">
        <v>56</v>
      </c>
      <c r="G506" s="94">
        <v>0</v>
      </c>
      <c r="H506" s="94">
        <f t="shared" si="76"/>
        <v>291</v>
      </c>
      <c r="I506" s="94">
        <f t="shared" si="76"/>
        <v>291</v>
      </c>
    </row>
    <row r="507" spans="1:9" s="24" customFormat="1" ht="21" customHeight="1" x14ac:dyDescent="0.25">
      <c r="A507" s="99" t="s">
        <v>132</v>
      </c>
      <c r="B507" s="93" t="s">
        <v>479</v>
      </c>
      <c r="C507" s="93" t="s">
        <v>99</v>
      </c>
      <c r="D507" s="93" t="s">
        <v>53</v>
      </c>
      <c r="E507" s="93" t="s">
        <v>1034</v>
      </c>
      <c r="F507" s="93" t="s">
        <v>56</v>
      </c>
      <c r="G507" s="94">
        <v>0</v>
      </c>
      <c r="H507" s="94">
        <f t="shared" si="76"/>
        <v>291</v>
      </c>
      <c r="I507" s="94">
        <f t="shared" si="76"/>
        <v>291</v>
      </c>
    </row>
    <row r="508" spans="1:9" s="24" customFormat="1" ht="29.25" customHeight="1" x14ac:dyDescent="0.25">
      <c r="A508" s="99" t="s">
        <v>75</v>
      </c>
      <c r="B508" s="93" t="s">
        <v>479</v>
      </c>
      <c r="C508" s="93" t="s">
        <v>99</v>
      </c>
      <c r="D508" s="93" t="s">
        <v>53</v>
      </c>
      <c r="E508" s="93" t="s">
        <v>1034</v>
      </c>
      <c r="F508" s="93" t="s">
        <v>76</v>
      </c>
      <c r="G508" s="94">
        <v>0</v>
      </c>
      <c r="H508" s="94">
        <f t="shared" si="76"/>
        <v>291</v>
      </c>
      <c r="I508" s="94">
        <f t="shared" si="76"/>
        <v>291</v>
      </c>
    </row>
    <row r="509" spans="1:9" s="24" customFormat="1" ht="29.25" customHeight="1" x14ac:dyDescent="0.25">
      <c r="A509" s="99" t="s">
        <v>77</v>
      </c>
      <c r="B509" s="93" t="s">
        <v>479</v>
      </c>
      <c r="C509" s="93" t="s">
        <v>99</v>
      </c>
      <c r="D509" s="93" t="s">
        <v>53</v>
      </c>
      <c r="E509" s="93" t="s">
        <v>1034</v>
      </c>
      <c r="F509" s="93" t="s">
        <v>78</v>
      </c>
      <c r="G509" s="94">
        <v>0</v>
      </c>
      <c r="H509" s="94">
        <v>291</v>
      </c>
      <c r="I509" s="94">
        <v>291</v>
      </c>
    </row>
    <row r="510" spans="1:9" ht="20.25" customHeight="1" x14ac:dyDescent="0.25">
      <c r="A510" s="99" t="s">
        <v>286</v>
      </c>
      <c r="B510" s="93" t="s">
        <v>479</v>
      </c>
      <c r="C510" s="93" t="s">
        <v>99</v>
      </c>
      <c r="D510" s="93" t="s">
        <v>58</v>
      </c>
      <c r="E510" s="93" t="s">
        <v>55</v>
      </c>
      <c r="F510" s="93" t="s">
        <v>56</v>
      </c>
      <c r="G510" s="94">
        <f>G559+G588</f>
        <v>1429</v>
      </c>
      <c r="H510" s="94">
        <f>H583</f>
        <v>0</v>
      </c>
      <c r="I510" s="94">
        <f>I583</f>
        <v>0</v>
      </c>
    </row>
    <row r="511" spans="1:9" ht="26.25" hidden="1" x14ac:dyDescent="0.25">
      <c r="A511" s="99" t="s">
        <v>287</v>
      </c>
      <c r="B511" s="93" t="s">
        <v>479</v>
      </c>
      <c r="C511" s="93" t="s">
        <v>99</v>
      </c>
      <c r="D511" s="93" t="s">
        <v>58</v>
      </c>
      <c r="E511" s="93" t="s">
        <v>288</v>
      </c>
      <c r="F511" s="93" t="s">
        <v>56</v>
      </c>
      <c r="G511" s="94">
        <f>G512</f>
        <v>0</v>
      </c>
      <c r="H511" s="94">
        <f t="shared" ref="H511:I513" si="77">H512</f>
        <v>0</v>
      </c>
      <c r="I511" s="94">
        <f t="shared" si="77"/>
        <v>0</v>
      </c>
    </row>
    <row r="512" spans="1:9" ht="26.25" hidden="1" x14ac:dyDescent="0.25">
      <c r="A512" s="99" t="s">
        <v>289</v>
      </c>
      <c r="B512" s="93" t="s">
        <v>479</v>
      </c>
      <c r="C512" s="93" t="s">
        <v>99</v>
      </c>
      <c r="D512" s="93" t="s">
        <v>58</v>
      </c>
      <c r="E512" s="93" t="s">
        <v>290</v>
      </c>
      <c r="F512" s="93" t="s">
        <v>56</v>
      </c>
      <c r="G512" s="94">
        <f>G513</f>
        <v>0</v>
      </c>
      <c r="H512" s="94">
        <f t="shared" si="77"/>
        <v>0</v>
      </c>
      <c r="I512" s="94">
        <f t="shared" si="77"/>
        <v>0</v>
      </c>
    </row>
    <row r="513" spans="1:9" ht="39" hidden="1" x14ac:dyDescent="0.25">
      <c r="A513" s="99" t="s">
        <v>266</v>
      </c>
      <c r="B513" s="93" t="s">
        <v>479</v>
      </c>
      <c r="C513" s="93" t="s">
        <v>99</v>
      </c>
      <c r="D513" s="93" t="s">
        <v>58</v>
      </c>
      <c r="E513" s="93" t="s">
        <v>290</v>
      </c>
      <c r="F513" s="93" t="s">
        <v>80</v>
      </c>
      <c r="G513" s="94">
        <f>G514</f>
        <v>0</v>
      </c>
      <c r="H513" s="94">
        <f t="shared" si="77"/>
        <v>0</v>
      </c>
      <c r="I513" s="94">
        <f t="shared" si="77"/>
        <v>0</v>
      </c>
    </row>
    <row r="514" spans="1:9" ht="15" hidden="1" x14ac:dyDescent="0.25">
      <c r="A514" s="99" t="s">
        <v>79</v>
      </c>
      <c r="B514" s="93" t="s">
        <v>479</v>
      </c>
      <c r="C514" s="93" t="s">
        <v>99</v>
      </c>
      <c r="D514" s="93" t="s">
        <v>58</v>
      </c>
      <c r="E514" s="93" t="s">
        <v>290</v>
      </c>
      <c r="F514" s="93" t="s">
        <v>267</v>
      </c>
      <c r="G514" s="94">
        <v>0</v>
      </c>
      <c r="H514" s="94">
        <v>0</v>
      </c>
      <c r="I514" s="94">
        <v>0</v>
      </c>
    </row>
    <row r="515" spans="1:9" s="24" customFormat="1" ht="51" hidden="1" customHeight="1" x14ac:dyDescent="0.25">
      <c r="A515" s="99" t="s">
        <v>694</v>
      </c>
      <c r="B515" s="93" t="s">
        <v>479</v>
      </c>
      <c r="C515" s="93" t="s">
        <v>99</v>
      </c>
      <c r="D515" s="93" t="s">
        <v>58</v>
      </c>
      <c r="E515" s="93" t="s">
        <v>151</v>
      </c>
      <c r="F515" s="93" t="s">
        <v>56</v>
      </c>
      <c r="G515" s="94">
        <f>G519+G527+G531+G516+G547</f>
        <v>0</v>
      </c>
      <c r="H515" s="94">
        <f>H519+H527+H531</f>
        <v>0</v>
      </c>
      <c r="I515" s="94">
        <f>I519+I527+I531</f>
        <v>0</v>
      </c>
    </row>
    <row r="516" spans="1:9" s="24" customFormat="1" ht="51" hidden="1" customHeight="1" x14ac:dyDescent="0.25">
      <c r="A516" s="99" t="s">
        <v>601</v>
      </c>
      <c r="B516" s="93" t="s">
        <v>479</v>
      </c>
      <c r="C516" s="93" t="s">
        <v>99</v>
      </c>
      <c r="D516" s="93" t="s">
        <v>58</v>
      </c>
      <c r="E516" s="93" t="s">
        <v>615</v>
      </c>
      <c r="F516" s="93" t="s">
        <v>56</v>
      </c>
      <c r="G516" s="94">
        <f>G517</f>
        <v>0</v>
      </c>
      <c r="H516" s="94">
        <v>0</v>
      </c>
      <c r="I516" s="94">
        <v>0</v>
      </c>
    </row>
    <row r="517" spans="1:9" s="24" customFormat="1" ht="31.5" hidden="1" customHeight="1" x14ac:dyDescent="0.25">
      <c r="A517" s="99" t="s">
        <v>75</v>
      </c>
      <c r="B517" s="93" t="s">
        <v>479</v>
      </c>
      <c r="C517" s="93" t="s">
        <v>99</v>
      </c>
      <c r="D517" s="93" t="s">
        <v>58</v>
      </c>
      <c r="E517" s="93" t="s">
        <v>615</v>
      </c>
      <c r="F517" s="93" t="s">
        <v>76</v>
      </c>
      <c r="G517" s="94">
        <f>G518</f>
        <v>0</v>
      </c>
      <c r="H517" s="94">
        <v>0</v>
      </c>
      <c r="I517" s="94">
        <v>0</v>
      </c>
    </row>
    <row r="518" spans="1:9" s="24" customFormat="1" ht="32.25" hidden="1" customHeight="1" x14ac:dyDescent="0.25">
      <c r="A518" s="99" t="s">
        <v>77</v>
      </c>
      <c r="B518" s="93" t="s">
        <v>479</v>
      </c>
      <c r="C518" s="93" t="s">
        <v>99</v>
      </c>
      <c r="D518" s="93" t="s">
        <v>58</v>
      </c>
      <c r="E518" s="93" t="s">
        <v>615</v>
      </c>
      <c r="F518" s="93" t="s">
        <v>78</v>
      </c>
      <c r="G518" s="94">
        <f>9602-9602</f>
        <v>0</v>
      </c>
      <c r="H518" s="94">
        <v>0</v>
      </c>
      <c r="I518" s="94">
        <v>0</v>
      </c>
    </row>
    <row r="519" spans="1:9" s="24" customFormat="1" ht="84" hidden="1" customHeight="1" x14ac:dyDescent="0.25">
      <c r="A519" s="99" t="s">
        <v>291</v>
      </c>
      <c r="B519" s="93" t="s">
        <v>479</v>
      </c>
      <c r="C519" s="93" t="s">
        <v>99</v>
      </c>
      <c r="D519" s="93" t="s">
        <v>58</v>
      </c>
      <c r="E519" s="93" t="s">
        <v>292</v>
      </c>
      <c r="F519" s="93" t="s">
        <v>56</v>
      </c>
      <c r="G519" s="94">
        <f>G522</f>
        <v>0</v>
      </c>
      <c r="H519" s="94">
        <f>H522</f>
        <v>0</v>
      </c>
      <c r="I519" s="94">
        <f>I522</f>
        <v>0</v>
      </c>
    </row>
    <row r="520" spans="1:9" s="24" customFormat="1" ht="30.75" hidden="1" customHeight="1" x14ac:dyDescent="0.25">
      <c r="A520" s="99" t="s">
        <v>75</v>
      </c>
      <c r="B520" s="93" t="s">
        <v>479</v>
      </c>
      <c r="C520" s="93" t="s">
        <v>99</v>
      </c>
      <c r="D520" s="93" t="s">
        <v>58</v>
      </c>
      <c r="E520" s="93"/>
      <c r="F520" s="93" t="s">
        <v>76</v>
      </c>
      <c r="G520" s="94"/>
      <c r="H520" s="94"/>
      <c r="I520" s="94"/>
    </row>
    <row r="521" spans="1:9" s="24" customFormat="1" ht="8.25" hidden="1" customHeight="1" x14ac:dyDescent="0.25">
      <c r="A521" s="99" t="s">
        <v>77</v>
      </c>
      <c r="B521" s="93" t="s">
        <v>479</v>
      </c>
      <c r="C521" s="93" t="s">
        <v>99</v>
      </c>
      <c r="D521" s="93" t="s">
        <v>58</v>
      </c>
      <c r="E521" s="93"/>
      <c r="F521" s="93" t="s">
        <v>78</v>
      </c>
      <c r="G521" s="94"/>
      <c r="H521" s="94"/>
      <c r="I521" s="94"/>
    </row>
    <row r="522" spans="1:9" s="24" customFormat="1" ht="18.75" hidden="1" customHeight="1" x14ac:dyDescent="0.25">
      <c r="A522" s="99" t="s">
        <v>132</v>
      </c>
      <c r="B522" s="93" t="s">
        <v>479</v>
      </c>
      <c r="C522" s="93" t="s">
        <v>99</v>
      </c>
      <c r="D522" s="93" t="s">
        <v>58</v>
      </c>
      <c r="E522" s="93" t="s">
        <v>293</v>
      </c>
      <c r="F522" s="93" t="s">
        <v>56</v>
      </c>
      <c r="G522" s="94">
        <f>G523+G525</f>
        <v>0</v>
      </c>
      <c r="H522" s="94">
        <f>H523+H525</f>
        <v>0</v>
      </c>
      <c r="I522" s="94">
        <f>I523+I525</f>
        <v>0</v>
      </c>
    </row>
    <row r="523" spans="1:9" s="24" customFormat="1" ht="30.75" hidden="1" customHeight="1" x14ac:dyDescent="0.25">
      <c r="A523" s="99" t="s">
        <v>75</v>
      </c>
      <c r="B523" s="93" t="s">
        <v>479</v>
      </c>
      <c r="C523" s="93" t="s">
        <v>99</v>
      </c>
      <c r="D523" s="93" t="s">
        <v>58</v>
      </c>
      <c r="E523" s="93" t="s">
        <v>293</v>
      </c>
      <c r="F523" s="93" t="s">
        <v>76</v>
      </c>
      <c r="G523" s="94">
        <f>G524</f>
        <v>0</v>
      </c>
      <c r="H523" s="94">
        <f>H524</f>
        <v>0</v>
      </c>
      <c r="I523" s="94">
        <f>I524</f>
        <v>0</v>
      </c>
    </row>
    <row r="524" spans="1:9" s="24" customFormat="1" ht="30.75" hidden="1" customHeight="1" x14ac:dyDescent="0.25">
      <c r="A524" s="99" t="s">
        <v>77</v>
      </c>
      <c r="B524" s="93" t="s">
        <v>479</v>
      </c>
      <c r="C524" s="93" t="s">
        <v>99</v>
      </c>
      <c r="D524" s="93" t="s">
        <v>58</v>
      </c>
      <c r="E524" s="93" t="s">
        <v>293</v>
      </c>
      <c r="F524" s="93" t="s">
        <v>78</v>
      </c>
      <c r="G524" s="94">
        <f>50-50</f>
        <v>0</v>
      </c>
      <c r="H524" s="94">
        <f>50-50</f>
        <v>0</v>
      </c>
      <c r="I524" s="94">
        <f>50-50</f>
        <v>0</v>
      </c>
    </row>
    <row r="525" spans="1:9" s="24" customFormat="1" ht="28.5" hidden="1" customHeight="1" x14ac:dyDescent="0.25">
      <c r="A525" s="99" t="s">
        <v>582</v>
      </c>
      <c r="B525" s="93" t="s">
        <v>479</v>
      </c>
      <c r="C525" s="93" t="s">
        <v>99</v>
      </c>
      <c r="D525" s="93" t="s">
        <v>58</v>
      </c>
      <c r="E525" s="93" t="s">
        <v>293</v>
      </c>
      <c r="F525" s="93" t="s">
        <v>178</v>
      </c>
      <c r="G525" s="94">
        <f>G526</f>
        <v>0</v>
      </c>
      <c r="H525" s="94">
        <f>H526</f>
        <v>0</v>
      </c>
      <c r="I525" s="94">
        <f>I526</f>
        <v>0</v>
      </c>
    </row>
    <row r="526" spans="1:9" s="24" customFormat="1" ht="14.25" hidden="1" customHeight="1" x14ac:dyDescent="0.25">
      <c r="A526" s="99" t="s">
        <v>179</v>
      </c>
      <c r="B526" s="93" t="s">
        <v>479</v>
      </c>
      <c r="C526" s="93" t="s">
        <v>99</v>
      </c>
      <c r="D526" s="93" t="s">
        <v>58</v>
      </c>
      <c r="E526" s="93" t="s">
        <v>293</v>
      </c>
      <c r="F526" s="93" t="s">
        <v>180</v>
      </c>
      <c r="G526" s="94"/>
      <c r="H526" s="94"/>
      <c r="I526" s="94"/>
    </row>
    <row r="527" spans="1:9" s="24" customFormat="1" ht="45.75" hidden="1" customHeight="1" x14ac:dyDescent="0.25">
      <c r="A527" s="99" t="s">
        <v>296</v>
      </c>
      <c r="B527" s="93" t="s">
        <v>479</v>
      </c>
      <c r="C527" s="93" t="s">
        <v>99</v>
      </c>
      <c r="D527" s="93" t="s">
        <v>58</v>
      </c>
      <c r="E527" s="93" t="s">
        <v>281</v>
      </c>
      <c r="F527" s="93" t="s">
        <v>56</v>
      </c>
      <c r="G527" s="94">
        <f>G528</f>
        <v>0</v>
      </c>
      <c r="H527" s="94">
        <f t="shared" ref="H527:I529" si="78">H528</f>
        <v>0</v>
      </c>
      <c r="I527" s="94">
        <f t="shared" si="78"/>
        <v>0</v>
      </c>
    </row>
    <row r="528" spans="1:9" s="24" customFormat="1" ht="17.25" hidden="1" customHeight="1" x14ac:dyDescent="0.25">
      <c r="A528" s="99" t="s">
        <v>132</v>
      </c>
      <c r="B528" s="93" t="s">
        <v>479</v>
      </c>
      <c r="C528" s="93" t="s">
        <v>99</v>
      </c>
      <c r="D528" s="93" t="s">
        <v>58</v>
      </c>
      <c r="E528" s="93" t="s">
        <v>282</v>
      </c>
      <c r="F528" s="93" t="s">
        <v>56</v>
      </c>
      <c r="G528" s="94">
        <f>G529</f>
        <v>0</v>
      </c>
      <c r="H528" s="94">
        <f t="shared" si="78"/>
        <v>0</v>
      </c>
      <c r="I528" s="94">
        <f t="shared" si="78"/>
        <v>0</v>
      </c>
    </row>
    <row r="529" spans="1:9" s="24" customFormat="1" ht="27" hidden="1" customHeight="1" x14ac:dyDescent="0.25">
      <c r="A529" s="99" t="s">
        <v>75</v>
      </c>
      <c r="B529" s="93" t="s">
        <v>479</v>
      </c>
      <c r="C529" s="93" t="s">
        <v>99</v>
      </c>
      <c r="D529" s="93" t="s">
        <v>58</v>
      </c>
      <c r="E529" s="93" t="s">
        <v>282</v>
      </c>
      <c r="F529" s="93" t="s">
        <v>76</v>
      </c>
      <c r="G529" s="94">
        <f>G530</f>
        <v>0</v>
      </c>
      <c r="H529" s="94">
        <f t="shared" si="78"/>
        <v>0</v>
      </c>
      <c r="I529" s="94">
        <f t="shared" si="78"/>
        <v>0</v>
      </c>
    </row>
    <row r="530" spans="1:9" s="24" customFormat="1" ht="30" hidden="1" customHeight="1" x14ac:dyDescent="0.25">
      <c r="A530" s="99" t="s">
        <v>77</v>
      </c>
      <c r="B530" s="93" t="s">
        <v>479</v>
      </c>
      <c r="C530" s="93" t="s">
        <v>99</v>
      </c>
      <c r="D530" s="93" t="s">
        <v>58</v>
      </c>
      <c r="E530" s="93" t="s">
        <v>282</v>
      </c>
      <c r="F530" s="93" t="s">
        <v>78</v>
      </c>
      <c r="G530" s="94">
        <f>600-243.3-356.7</f>
        <v>0</v>
      </c>
      <c r="H530" s="94">
        <v>0</v>
      </c>
      <c r="I530" s="94">
        <v>0</v>
      </c>
    </row>
    <row r="531" spans="1:9" s="24" customFormat="1" ht="27" hidden="1" customHeight="1" x14ac:dyDescent="0.25">
      <c r="A531" s="99" t="s">
        <v>864</v>
      </c>
      <c r="B531" s="93" t="s">
        <v>479</v>
      </c>
      <c r="C531" s="93" t="s">
        <v>99</v>
      </c>
      <c r="D531" s="93" t="s">
        <v>58</v>
      </c>
      <c r="E531" s="93" t="s">
        <v>256</v>
      </c>
      <c r="F531" s="93" t="s">
        <v>56</v>
      </c>
      <c r="G531" s="94">
        <f>G532</f>
        <v>0</v>
      </c>
      <c r="H531" s="94">
        <f t="shared" ref="H531:I533" si="79">H532</f>
        <v>0</v>
      </c>
      <c r="I531" s="94">
        <f t="shared" si="79"/>
        <v>0</v>
      </c>
    </row>
    <row r="532" spans="1:9" s="24" customFormat="1" ht="17.25" hidden="1" customHeight="1" x14ac:dyDescent="0.25">
      <c r="A532" s="99" t="s">
        <v>132</v>
      </c>
      <c r="B532" s="93" t="s">
        <v>479</v>
      </c>
      <c r="C532" s="93" t="s">
        <v>99</v>
      </c>
      <c r="D532" s="93" t="s">
        <v>58</v>
      </c>
      <c r="E532" s="93" t="s">
        <v>257</v>
      </c>
      <c r="F532" s="93" t="s">
        <v>56</v>
      </c>
      <c r="G532" s="94">
        <f>G533</f>
        <v>0</v>
      </c>
      <c r="H532" s="94">
        <f t="shared" si="79"/>
        <v>0</v>
      </c>
      <c r="I532" s="94">
        <f t="shared" si="79"/>
        <v>0</v>
      </c>
    </row>
    <row r="533" spans="1:9" s="24" customFormat="1" ht="29.25" hidden="1" customHeight="1" x14ac:dyDescent="0.25">
      <c r="A533" s="99" t="s">
        <v>75</v>
      </c>
      <c r="B533" s="93" t="s">
        <v>479</v>
      </c>
      <c r="C533" s="93" t="s">
        <v>99</v>
      </c>
      <c r="D533" s="93" t="s">
        <v>58</v>
      </c>
      <c r="E533" s="93" t="s">
        <v>257</v>
      </c>
      <c r="F533" s="93" t="s">
        <v>76</v>
      </c>
      <c r="G533" s="94">
        <f>G534</f>
        <v>0</v>
      </c>
      <c r="H533" s="94">
        <f t="shared" si="79"/>
        <v>0</v>
      </c>
      <c r="I533" s="94">
        <f t="shared" si="79"/>
        <v>0</v>
      </c>
    </row>
    <row r="534" spans="1:9" s="24" customFormat="1" ht="30" hidden="1" customHeight="1" x14ac:dyDescent="0.25">
      <c r="A534" s="99" t="s">
        <v>77</v>
      </c>
      <c r="B534" s="93" t="s">
        <v>479</v>
      </c>
      <c r="C534" s="93" t="s">
        <v>99</v>
      </c>
      <c r="D534" s="93" t="s">
        <v>58</v>
      </c>
      <c r="E534" s="93" t="s">
        <v>257</v>
      </c>
      <c r="F534" s="93" t="s">
        <v>78</v>
      </c>
      <c r="G534" s="94">
        <v>0</v>
      </c>
      <c r="H534" s="94">
        <v>0</v>
      </c>
      <c r="I534" s="94">
        <v>0</v>
      </c>
    </row>
    <row r="535" spans="1:9" s="24" customFormat="1" ht="30" hidden="1" customHeight="1" x14ac:dyDescent="0.25">
      <c r="A535" s="99" t="s">
        <v>305</v>
      </c>
      <c r="B535" s="93" t="s">
        <v>479</v>
      </c>
      <c r="C535" s="93" t="s">
        <v>99</v>
      </c>
      <c r="D535" s="93" t="s">
        <v>58</v>
      </c>
      <c r="E535" s="93" t="s">
        <v>162</v>
      </c>
      <c r="F535" s="93" t="s">
        <v>56</v>
      </c>
      <c r="G535" s="94">
        <f>G536</f>
        <v>0</v>
      </c>
      <c r="H535" s="94">
        <f t="shared" ref="H535:I538" si="80">H536</f>
        <v>0</v>
      </c>
      <c r="I535" s="94">
        <f t="shared" si="80"/>
        <v>0</v>
      </c>
    </row>
    <row r="536" spans="1:9" s="24" customFormat="1" ht="18" hidden="1" customHeight="1" x14ac:dyDescent="0.25">
      <c r="A536" s="99" t="s">
        <v>171</v>
      </c>
      <c r="B536" s="93" t="s">
        <v>479</v>
      </c>
      <c r="C536" s="93" t="s">
        <v>99</v>
      </c>
      <c r="D536" s="93" t="s">
        <v>58</v>
      </c>
      <c r="E536" s="93" t="s">
        <v>172</v>
      </c>
      <c r="F536" s="93" t="s">
        <v>56</v>
      </c>
      <c r="G536" s="94">
        <f>G537</f>
        <v>0</v>
      </c>
      <c r="H536" s="94">
        <f t="shared" si="80"/>
        <v>0</v>
      </c>
      <c r="I536" s="94">
        <f t="shared" si="80"/>
        <v>0</v>
      </c>
    </row>
    <row r="537" spans="1:9" s="24" customFormat="1" ht="16.5" hidden="1" customHeight="1" x14ac:dyDescent="0.25">
      <c r="A537" s="99" t="s">
        <v>132</v>
      </c>
      <c r="B537" s="93" t="s">
        <v>479</v>
      </c>
      <c r="C537" s="93" t="s">
        <v>99</v>
      </c>
      <c r="D537" s="93" t="s">
        <v>58</v>
      </c>
      <c r="E537" s="93" t="s">
        <v>173</v>
      </c>
      <c r="F537" s="93" t="s">
        <v>56</v>
      </c>
      <c r="G537" s="94">
        <f>G538</f>
        <v>0</v>
      </c>
      <c r="H537" s="94">
        <f t="shared" si="80"/>
        <v>0</v>
      </c>
      <c r="I537" s="94">
        <f t="shared" si="80"/>
        <v>0</v>
      </c>
    </row>
    <row r="538" spans="1:9" s="24" customFormat="1" ht="27" hidden="1" customHeight="1" x14ac:dyDescent="0.25">
      <c r="A538" s="99" t="s">
        <v>75</v>
      </c>
      <c r="B538" s="93" t="s">
        <v>479</v>
      </c>
      <c r="C538" s="93" t="s">
        <v>99</v>
      </c>
      <c r="D538" s="93" t="s">
        <v>58</v>
      </c>
      <c r="E538" s="93" t="s">
        <v>173</v>
      </c>
      <c r="F538" s="93" t="s">
        <v>76</v>
      </c>
      <c r="G538" s="94">
        <f>G539</f>
        <v>0</v>
      </c>
      <c r="H538" s="94">
        <f t="shared" si="80"/>
        <v>0</v>
      </c>
      <c r="I538" s="94">
        <f t="shared" si="80"/>
        <v>0</v>
      </c>
    </row>
    <row r="539" spans="1:9" s="24" customFormat="1" ht="27" hidden="1" customHeight="1" x14ac:dyDescent="0.25">
      <c r="A539" s="99" t="s">
        <v>77</v>
      </c>
      <c r="B539" s="93" t="s">
        <v>479</v>
      </c>
      <c r="C539" s="93" t="s">
        <v>99</v>
      </c>
      <c r="D539" s="93" t="s">
        <v>58</v>
      </c>
      <c r="E539" s="93" t="s">
        <v>173</v>
      </c>
      <c r="F539" s="93" t="s">
        <v>78</v>
      </c>
      <c r="G539" s="94">
        <v>0</v>
      </c>
      <c r="H539" s="94">
        <v>0</v>
      </c>
      <c r="I539" s="94">
        <v>0</v>
      </c>
    </row>
    <row r="540" spans="1:9" ht="30.75" hidden="1" customHeight="1" x14ac:dyDescent="0.25">
      <c r="A540" s="99" t="s">
        <v>287</v>
      </c>
      <c r="B540" s="93" t="s">
        <v>479</v>
      </c>
      <c r="C540" s="93" t="s">
        <v>99</v>
      </c>
      <c r="D540" s="93" t="s">
        <v>58</v>
      </c>
      <c r="E540" s="93" t="s">
        <v>288</v>
      </c>
      <c r="F540" s="93" t="s">
        <v>56</v>
      </c>
      <c r="G540" s="94">
        <f>G541</f>
        <v>0</v>
      </c>
      <c r="H540" s="94">
        <f t="shared" ref="H540:I542" si="81">H541</f>
        <v>0</v>
      </c>
      <c r="I540" s="94">
        <f t="shared" si="81"/>
        <v>0</v>
      </c>
    </row>
    <row r="541" spans="1:9" ht="29.25" hidden="1" customHeight="1" x14ac:dyDescent="0.25">
      <c r="A541" s="99" t="s">
        <v>289</v>
      </c>
      <c r="B541" s="93" t="s">
        <v>479</v>
      </c>
      <c r="C541" s="93" t="s">
        <v>99</v>
      </c>
      <c r="D541" s="93" t="s">
        <v>58</v>
      </c>
      <c r="E541" s="93" t="s">
        <v>290</v>
      </c>
      <c r="F541" s="93" t="s">
        <v>56</v>
      </c>
      <c r="G541" s="94">
        <f>G542</f>
        <v>0</v>
      </c>
      <c r="H541" s="94">
        <f t="shared" si="81"/>
        <v>0</v>
      </c>
      <c r="I541" s="94">
        <f t="shared" si="81"/>
        <v>0</v>
      </c>
    </row>
    <row r="542" spans="1:9" ht="15" hidden="1" x14ac:dyDescent="0.25">
      <c r="A542" s="99" t="s">
        <v>79</v>
      </c>
      <c r="B542" s="93" t="s">
        <v>479</v>
      </c>
      <c r="C542" s="93" t="s">
        <v>99</v>
      </c>
      <c r="D542" s="93" t="s">
        <v>58</v>
      </c>
      <c r="E542" s="93" t="s">
        <v>290</v>
      </c>
      <c r="F542" s="93" t="s">
        <v>80</v>
      </c>
      <c r="G542" s="94">
        <f>G543</f>
        <v>0</v>
      </c>
      <c r="H542" s="94">
        <f t="shared" si="81"/>
        <v>0</v>
      </c>
      <c r="I542" s="94">
        <f t="shared" si="81"/>
        <v>0</v>
      </c>
    </row>
    <row r="543" spans="1:9" ht="27.75" hidden="1" customHeight="1" x14ac:dyDescent="0.25">
      <c r="A543" s="99" t="s">
        <v>266</v>
      </c>
      <c r="B543" s="93" t="s">
        <v>479</v>
      </c>
      <c r="C543" s="93" t="s">
        <v>99</v>
      </c>
      <c r="D543" s="93" t="s">
        <v>58</v>
      </c>
      <c r="E543" s="93" t="s">
        <v>290</v>
      </c>
      <c r="F543" s="93" t="s">
        <v>267</v>
      </c>
      <c r="G543" s="94">
        <v>0</v>
      </c>
      <c r="H543" s="94">
        <v>0</v>
      </c>
      <c r="I543" s="94">
        <v>0</v>
      </c>
    </row>
    <row r="544" spans="1:9" ht="19.5" hidden="1" customHeight="1" x14ac:dyDescent="0.25">
      <c r="A544" s="99" t="s">
        <v>118</v>
      </c>
      <c r="B544" s="93" t="s">
        <v>479</v>
      </c>
      <c r="C544" s="93" t="s">
        <v>99</v>
      </c>
      <c r="D544" s="93" t="s">
        <v>58</v>
      </c>
      <c r="E544" s="93" t="s">
        <v>166</v>
      </c>
      <c r="F544" s="93" t="s">
        <v>56</v>
      </c>
      <c r="G544" s="94">
        <f t="shared" ref="G544:I545" si="82">G545</f>
        <v>0</v>
      </c>
      <c r="H544" s="94">
        <f t="shared" si="82"/>
        <v>0</v>
      </c>
      <c r="I544" s="94">
        <f t="shared" si="82"/>
        <v>0</v>
      </c>
    </row>
    <row r="545" spans="1:9" ht="18" hidden="1" customHeight="1" x14ac:dyDescent="0.25">
      <c r="A545" s="99" t="s">
        <v>167</v>
      </c>
      <c r="B545" s="93" t="s">
        <v>479</v>
      </c>
      <c r="C545" s="93" t="s">
        <v>99</v>
      </c>
      <c r="D545" s="93" t="s">
        <v>58</v>
      </c>
      <c r="E545" s="93" t="s">
        <v>168</v>
      </c>
      <c r="F545" s="93" t="s">
        <v>56</v>
      </c>
      <c r="G545" s="94">
        <f t="shared" si="82"/>
        <v>0</v>
      </c>
      <c r="H545" s="94">
        <f t="shared" si="82"/>
        <v>0</v>
      </c>
      <c r="I545" s="94">
        <f t="shared" si="82"/>
        <v>0</v>
      </c>
    </row>
    <row r="546" spans="1:9" ht="27.75" hidden="1" customHeight="1" x14ac:dyDescent="0.25">
      <c r="A546" s="99" t="s">
        <v>77</v>
      </c>
      <c r="B546" s="93" t="s">
        <v>479</v>
      </c>
      <c r="C546" s="93" t="s">
        <v>99</v>
      </c>
      <c r="D546" s="93" t="s">
        <v>58</v>
      </c>
      <c r="E546" s="93" t="s">
        <v>168</v>
      </c>
      <c r="F546" s="93" t="s">
        <v>78</v>
      </c>
      <c r="G546" s="94">
        <v>0</v>
      </c>
      <c r="H546" s="94">
        <v>0</v>
      </c>
      <c r="I546" s="94">
        <v>0</v>
      </c>
    </row>
    <row r="547" spans="1:9" ht="81" hidden="1" customHeight="1" x14ac:dyDescent="0.25">
      <c r="A547" s="99" t="s">
        <v>865</v>
      </c>
      <c r="B547" s="93" t="s">
        <v>479</v>
      </c>
      <c r="C547" s="93" t="s">
        <v>99</v>
      </c>
      <c r="D547" s="93" t="s">
        <v>58</v>
      </c>
      <c r="E547" s="93" t="s">
        <v>866</v>
      </c>
      <c r="F547" s="93" t="s">
        <v>56</v>
      </c>
      <c r="G547" s="94">
        <f>G548</f>
        <v>0</v>
      </c>
      <c r="H547" s="94">
        <v>0</v>
      </c>
      <c r="I547" s="94">
        <v>0</v>
      </c>
    </row>
    <row r="548" spans="1:9" ht="27.75" hidden="1" customHeight="1" x14ac:dyDescent="0.25">
      <c r="A548" s="99" t="s">
        <v>132</v>
      </c>
      <c r="B548" s="93" t="s">
        <v>479</v>
      </c>
      <c r="C548" s="93" t="s">
        <v>99</v>
      </c>
      <c r="D548" s="93" t="s">
        <v>58</v>
      </c>
      <c r="E548" s="93" t="s">
        <v>867</v>
      </c>
      <c r="F548" s="93" t="s">
        <v>56</v>
      </c>
      <c r="G548" s="94">
        <f>G549</f>
        <v>0</v>
      </c>
      <c r="H548" s="94">
        <v>0</v>
      </c>
      <c r="I548" s="94">
        <v>0</v>
      </c>
    </row>
    <row r="549" spans="1:9" ht="27.75" hidden="1" customHeight="1" x14ac:dyDescent="0.25">
      <c r="A549" s="99" t="s">
        <v>177</v>
      </c>
      <c r="B549" s="93" t="s">
        <v>479</v>
      </c>
      <c r="C549" s="93" t="s">
        <v>99</v>
      </c>
      <c r="D549" s="93" t="s">
        <v>58</v>
      </c>
      <c r="E549" s="93" t="s">
        <v>867</v>
      </c>
      <c r="F549" s="93" t="s">
        <v>178</v>
      </c>
      <c r="G549" s="94">
        <f>G550</f>
        <v>0</v>
      </c>
      <c r="H549" s="94">
        <v>0</v>
      </c>
      <c r="I549" s="94">
        <v>0</v>
      </c>
    </row>
    <row r="550" spans="1:9" ht="27.75" hidden="1" customHeight="1" x14ac:dyDescent="0.25">
      <c r="A550" s="99" t="s">
        <v>179</v>
      </c>
      <c r="B550" s="93" t="s">
        <v>479</v>
      </c>
      <c r="C550" s="93" t="s">
        <v>99</v>
      </c>
      <c r="D550" s="93" t="s">
        <v>58</v>
      </c>
      <c r="E550" s="93" t="s">
        <v>867</v>
      </c>
      <c r="F550" s="93" t="s">
        <v>180</v>
      </c>
      <c r="G550" s="94">
        <f>1311-1311</f>
        <v>0</v>
      </c>
      <c r="H550" s="94">
        <v>0</v>
      </c>
      <c r="I550" s="94">
        <v>0</v>
      </c>
    </row>
    <row r="551" spans="1:9" ht="43.5" hidden="1" customHeight="1" x14ac:dyDescent="0.25">
      <c r="A551" s="99" t="s">
        <v>728</v>
      </c>
      <c r="B551" s="93" t="s">
        <v>479</v>
      </c>
      <c r="C551" s="93" t="s">
        <v>99</v>
      </c>
      <c r="D551" s="93" t="s">
        <v>58</v>
      </c>
      <c r="E551" s="93" t="s">
        <v>298</v>
      </c>
      <c r="F551" s="93" t="s">
        <v>56</v>
      </c>
      <c r="G551" s="94">
        <f>G552</f>
        <v>0</v>
      </c>
      <c r="H551" s="94">
        <f t="shared" ref="H551:I554" si="83">H552</f>
        <v>0</v>
      </c>
      <c r="I551" s="94">
        <f t="shared" si="83"/>
        <v>0</v>
      </c>
    </row>
    <row r="552" spans="1:9" ht="27.75" hidden="1" customHeight="1" x14ac:dyDescent="0.25">
      <c r="A552" s="99" t="s">
        <v>302</v>
      </c>
      <c r="B552" s="93" t="s">
        <v>479</v>
      </c>
      <c r="C552" s="93" t="s">
        <v>99</v>
      </c>
      <c r="D552" s="93" t="s">
        <v>58</v>
      </c>
      <c r="E552" s="93" t="s">
        <v>303</v>
      </c>
      <c r="F552" s="93" t="s">
        <v>56</v>
      </c>
      <c r="G552" s="94">
        <f>G553+G556</f>
        <v>0</v>
      </c>
      <c r="H552" s="94">
        <f>H553</f>
        <v>0</v>
      </c>
      <c r="I552" s="94">
        <f>I553</f>
        <v>0</v>
      </c>
    </row>
    <row r="553" spans="1:9" ht="16.5" hidden="1" customHeight="1" x14ac:dyDescent="0.25">
      <c r="A553" s="99" t="s">
        <v>132</v>
      </c>
      <c r="B553" s="93" t="s">
        <v>479</v>
      </c>
      <c r="C553" s="93" t="s">
        <v>99</v>
      </c>
      <c r="D553" s="93" t="s">
        <v>58</v>
      </c>
      <c r="E553" s="93" t="s">
        <v>304</v>
      </c>
      <c r="F553" s="93" t="s">
        <v>56</v>
      </c>
      <c r="G553" s="94">
        <f>G554</f>
        <v>0</v>
      </c>
      <c r="H553" s="94">
        <f t="shared" si="83"/>
        <v>0</v>
      </c>
      <c r="I553" s="94">
        <f t="shared" si="83"/>
        <v>0</v>
      </c>
    </row>
    <row r="554" spans="1:9" ht="27.75" hidden="1" customHeight="1" x14ac:dyDescent="0.25">
      <c r="A554" s="99" t="s">
        <v>75</v>
      </c>
      <c r="B554" s="93" t="s">
        <v>479</v>
      </c>
      <c r="C554" s="93" t="s">
        <v>99</v>
      </c>
      <c r="D554" s="93" t="s">
        <v>58</v>
      </c>
      <c r="E554" s="93" t="s">
        <v>304</v>
      </c>
      <c r="F554" s="93" t="s">
        <v>76</v>
      </c>
      <c r="G554" s="94">
        <f>G555</f>
        <v>0</v>
      </c>
      <c r="H554" s="94">
        <f t="shared" si="83"/>
        <v>0</v>
      </c>
      <c r="I554" s="94">
        <f t="shared" si="83"/>
        <v>0</v>
      </c>
    </row>
    <row r="555" spans="1:9" ht="27.75" hidden="1" customHeight="1" x14ac:dyDescent="0.25">
      <c r="A555" s="99" t="s">
        <v>77</v>
      </c>
      <c r="B555" s="93" t="s">
        <v>479</v>
      </c>
      <c r="C555" s="93" t="s">
        <v>99</v>
      </c>
      <c r="D555" s="93" t="s">
        <v>58</v>
      </c>
      <c r="E555" s="93" t="s">
        <v>304</v>
      </c>
      <c r="F555" s="93" t="s">
        <v>78</v>
      </c>
      <c r="G555" s="94">
        <v>0</v>
      </c>
      <c r="H555" s="94">
        <v>0</v>
      </c>
      <c r="I555" s="94">
        <v>0</v>
      </c>
    </row>
    <row r="556" spans="1:9" ht="40.5" hidden="1" customHeight="1" x14ac:dyDescent="0.25">
      <c r="A556" s="99" t="s">
        <v>601</v>
      </c>
      <c r="B556" s="93" t="s">
        <v>479</v>
      </c>
      <c r="C556" s="93" t="s">
        <v>99</v>
      </c>
      <c r="D556" s="93" t="s">
        <v>58</v>
      </c>
      <c r="E556" s="93" t="s">
        <v>616</v>
      </c>
      <c r="F556" s="93" t="s">
        <v>56</v>
      </c>
      <c r="G556" s="94">
        <f>G557</f>
        <v>0</v>
      </c>
      <c r="H556" s="94">
        <v>0</v>
      </c>
      <c r="I556" s="94">
        <v>0</v>
      </c>
    </row>
    <row r="557" spans="1:9" ht="27.75" hidden="1" customHeight="1" x14ac:dyDescent="0.25">
      <c r="A557" s="99" t="s">
        <v>75</v>
      </c>
      <c r="B557" s="93" t="s">
        <v>479</v>
      </c>
      <c r="C557" s="93" t="s">
        <v>99</v>
      </c>
      <c r="D557" s="93" t="s">
        <v>58</v>
      </c>
      <c r="E557" s="93" t="s">
        <v>616</v>
      </c>
      <c r="F557" s="93" t="s">
        <v>76</v>
      </c>
      <c r="G557" s="94">
        <f>G558</f>
        <v>0</v>
      </c>
      <c r="H557" s="94">
        <v>0</v>
      </c>
      <c r="I557" s="94">
        <v>0</v>
      </c>
    </row>
    <row r="558" spans="1:9" ht="27.75" hidden="1" customHeight="1" x14ac:dyDescent="0.25">
      <c r="A558" s="99" t="s">
        <v>77</v>
      </c>
      <c r="B558" s="93" t="s">
        <v>479</v>
      </c>
      <c r="C558" s="93" t="s">
        <v>99</v>
      </c>
      <c r="D558" s="93" t="s">
        <v>58</v>
      </c>
      <c r="E558" s="93" t="s">
        <v>616</v>
      </c>
      <c r="F558" s="93" t="s">
        <v>78</v>
      </c>
      <c r="G558" s="94"/>
      <c r="H558" s="94"/>
      <c r="I558" s="94"/>
    </row>
    <row r="559" spans="1:9" ht="33.75" customHeight="1" x14ac:dyDescent="0.25">
      <c r="A559" s="154" t="s">
        <v>1007</v>
      </c>
      <c r="B559" s="93" t="s">
        <v>479</v>
      </c>
      <c r="C559" s="93" t="s">
        <v>99</v>
      </c>
      <c r="D559" s="93" t="s">
        <v>58</v>
      </c>
      <c r="E559" s="93" t="s">
        <v>298</v>
      </c>
      <c r="F559" s="93" t="s">
        <v>56</v>
      </c>
      <c r="G559" s="94">
        <f>G560</f>
        <v>746</v>
      </c>
      <c r="H559" s="94">
        <f t="shared" ref="H559:I560" si="84">H560</f>
        <v>0</v>
      </c>
      <c r="I559" s="94">
        <f t="shared" si="84"/>
        <v>0</v>
      </c>
    </row>
    <row r="560" spans="1:9" ht="21" customHeight="1" x14ac:dyDescent="0.25">
      <c r="A560" s="99" t="s">
        <v>1009</v>
      </c>
      <c r="B560" s="93" t="s">
        <v>479</v>
      </c>
      <c r="C560" s="93" t="s">
        <v>99</v>
      </c>
      <c r="D560" s="93" t="s">
        <v>58</v>
      </c>
      <c r="E560" s="93" t="s">
        <v>1008</v>
      </c>
      <c r="F560" s="93" t="s">
        <v>56</v>
      </c>
      <c r="G560" s="94">
        <f>G561</f>
        <v>746</v>
      </c>
      <c r="H560" s="94">
        <f t="shared" si="84"/>
        <v>0</v>
      </c>
      <c r="I560" s="94">
        <f t="shared" si="84"/>
        <v>0</v>
      </c>
    </row>
    <row r="561" spans="1:9" ht="27.75" customHeight="1" x14ac:dyDescent="0.25">
      <c r="A561" s="99" t="s">
        <v>132</v>
      </c>
      <c r="B561" s="93" t="s">
        <v>479</v>
      </c>
      <c r="C561" s="93" t="s">
        <v>99</v>
      </c>
      <c r="D561" s="93" t="s">
        <v>58</v>
      </c>
      <c r="E561" s="93" t="s">
        <v>1010</v>
      </c>
      <c r="F561" s="93" t="s">
        <v>56</v>
      </c>
      <c r="G561" s="94">
        <f>G562+G564</f>
        <v>746</v>
      </c>
      <c r="H561" s="94">
        <f t="shared" ref="H561:I561" si="85">H562+H564</f>
        <v>0</v>
      </c>
      <c r="I561" s="94">
        <f t="shared" si="85"/>
        <v>0</v>
      </c>
    </row>
    <row r="562" spans="1:9" ht="27.75" customHeight="1" x14ac:dyDescent="0.25">
      <c r="A562" s="99" t="s">
        <v>75</v>
      </c>
      <c r="B562" s="93" t="s">
        <v>479</v>
      </c>
      <c r="C562" s="93" t="s">
        <v>99</v>
      </c>
      <c r="D562" s="93" t="s">
        <v>58</v>
      </c>
      <c r="E562" s="93" t="s">
        <v>1010</v>
      </c>
      <c r="F562" s="93" t="s">
        <v>76</v>
      </c>
      <c r="G562" s="94">
        <f>G563</f>
        <v>396</v>
      </c>
      <c r="H562" s="94">
        <f t="shared" ref="H562:I562" si="86">H563</f>
        <v>0</v>
      </c>
      <c r="I562" s="94">
        <f t="shared" si="86"/>
        <v>0</v>
      </c>
    </row>
    <row r="563" spans="1:9" ht="27.75" customHeight="1" x14ac:dyDescent="0.25">
      <c r="A563" s="99" t="s">
        <v>77</v>
      </c>
      <c r="B563" s="93" t="s">
        <v>479</v>
      </c>
      <c r="C563" s="93" t="s">
        <v>99</v>
      </c>
      <c r="D563" s="93" t="s">
        <v>58</v>
      </c>
      <c r="E563" s="93" t="s">
        <v>1010</v>
      </c>
      <c r="F563" s="93" t="s">
        <v>78</v>
      </c>
      <c r="G563" s="94">
        <v>396</v>
      </c>
      <c r="H563" s="94">
        <v>0</v>
      </c>
      <c r="I563" s="94">
        <v>0</v>
      </c>
    </row>
    <row r="564" spans="1:9" ht="27.75" customHeight="1" x14ac:dyDescent="0.25">
      <c r="A564" s="99" t="s">
        <v>79</v>
      </c>
      <c r="B564" s="93" t="s">
        <v>479</v>
      </c>
      <c r="C564" s="93" t="s">
        <v>99</v>
      </c>
      <c r="D564" s="93" t="s">
        <v>58</v>
      </c>
      <c r="E564" s="93" t="s">
        <v>1010</v>
      </c>
      <c r="F564" s="93" t="s">
        <v>80</v>
      </c>
      <c r="G564" s="94">
        <f>G565</f>
        <v>350</v>
      </c>
      <c r="H564" s="94">
        <f t="shared" ref="H564:I564" si="87">H565</f>
        <v>0</v>
      </c>
      <c r="I564" s="94">
        <f t="shared" si="87"/>
        <v>0</v>
      </c>
    </row>
    <row r="565" spans="1:9" ht="48.75" customHeight="1" x14ac:dyDescent="0.25">
      <c r="A565" s="109" t="s">
        <v>617</v>
      </c>
      <c r="B565" s="93" t="s">
        <v>479</v>
      </c>
      <c r="C565" s="93" t="s">
        <v>99</v>
      </c>
      <c r="D565" s="93" t="s">
        <v>58</v>
      </c>
      <c r="E565" s="93" t="s">
        <v>1010</v>
      </c>
      <c r="F565" s="93" t="s">
        <v>267</v>
      </c>
      <c r="G565" s="94">
        <v>350</v>
      </c>
      <c r="H565" s="94">
        <v>0</v>
      </c>
      <c r="I565" s="94">
        <v>0</v>
      </c>
    </row>
    <row r="566" spans="1:9" ht="30.75" hidden="1" customHeight="1" x14ac:dyDescent="0.25">
      <c r="A566" s="99" t="s">
        <v>726</v>
      </c>
      <c r="B566" s="93" t="s">
        <v>479</v>
      </c>
      <c r="C566" s="93" t="s">
        <v>99</v>
      </c>
      <c r="D566" s="93" t="s">
        <v>58</v>
      </c>
      <c r="E566" s="93" t="s">
        <v>705</v>
      </c>
      <c r="F566" s="93" t="s">
        <v>56</v>
      </c>
      <c r="G566" s="94">
        <v>0</v>
      </c>
      <c r="H566" s="94">
        <v>0</v>
      </c>
      <c r="I566" s="94">
        <f>I567</f>
        <v>0</v>
      </c>
    </row>
    <row r="567" spans="1:9" ht="24" hidden="1" customHeight="1" x14ac:dyDescent="0.25">
      <c r="A567" s="99" t="s">
        <v>132</v>
      </c>
      <c r="B567" s="93" t="s">
        <v>479</v>
      </c>
      <c r="C567" s="93" t="s">
        <v>99</v>
      </c>
      <c r="D567" s="93" t="s">
        <v>58</v>
      </c>
      <c r="E567" s="93" t="s">
        <v>706</v>
      </c>
      <c r="F567" s="93" t="s">
        <v>56</v>
      </c>
      <c r="G567" s="94">
        <v>0</v>
      </c>
      <c r="H567" s="94">
        <v>0</v>
      </c>
      <c r="I567" s="94">
        <f>I568</f>
        <v>0</v>
      </c>
    </row>
    <row r="568" spans="1:9" ht="24" hidden="1" customHeight="1" x14ac:dyDescent="0.25">
      <c r="A568" s="99" t="s">
        <v>79</v>
      </c>
      <c r="B568" s="93" t="s">
        <v>479</v>
      </c>
      <c r="C568" s="93" t="s">
        <v>99</v>
      </c>
      <c r="D568" s="93" t="s">
        <v>58</v>
      </c>
      <c r="E568" s="93" t="s">
        <v>706</v>
      </c>
      <c r="F568" s="93" t="s">
        <v>80</v>
      </c>
      <c r="G568" s="94">
        <v>0</v>
      </c>
      <c r="H568" s="94">
        <v>0</v>
      </c>
      <c r="I568" s="94">
        <f>I569</f>
        <v>0</v>
      </c>
    </row>
    <row r="569" spans="1:9" ht="43.5" hidden="1" customHeight="1" x14ac:dyDescent="0.25">
      <c r="A569" s="109" t="s">
        <v>617</v>
      </c>
      <c r="B569" s="93" t="s">
        <v>479</v>
      </c>
      <c r="C569" s="93" t="s">
        <v>99</v>
      </c>
      <c r="D569" s="93" t="s">
        <v>58</v>
      </c>
      <c r="E569" s="93" t="s">
        <v>706</v>
      </c>
      <c r="F569" s="93" t="s">
        <v>267</v>
      </c>
      <c r="G569" s="94">
        <v>0</v>
      </c>
      <c r="H569" s="94">
        <v>0</v>
      </c>
      <c r="I569" s="94">
        <v>0</v>
      </c>
    </row>
    <row r="570" spans="1:9" ht="55.5" hidden="1" customHeight="1" x14ac:dyDescent="0.25">
      <c r="A570" s="99" t="s">
        <v>655</v>
      </c>
      <c r="B570" s="93" t="s">
        <v>479</v>
      </c>
      <c r="C570" s="93" t="s">
        <v>99</v>
      </c>
      <c r="D570" s="93" t="s">
        <v>58</v>
      </c>
      <c r="E570" s="93" t="s">
        <v>175</v>
      </c>
      <c r="F570" s="93" t="s">
        <v>56</v>
      </c>
      <c r="G570" s="94">
        <f>G571+G576</f>
        <v>0</v>
      </c>
      <c r="H570" s="94">
        <f t="shared" ref="H570:I570" si="88">H571</f>
        <v>0</v>
      </c>
      <c r="I570" s="94">
        <f t="shared" si="88"/>
        <v>0</v>
      </c>
    </row>
    <row r="571" spans="1:9" ht="17.25" hidden="1" customHeight="1" x14ac:dyDescent="0.25">
      <c r="A571" s="99" t="s">
        <v>132</v>
      </c>
      <c r="B571" s="93" t="s">
        <v>479</v>
      </c>
      <c r="C571" s="93" t="s">
        <v>99</v>
      </c>
      <c r="D571" s="93" t="s">
        <v>58</v>
      </c>
      <c r="E571" s="93" t="s">
        <v>306</v>
      </c>
      <c r="F571" s="93" t="s">
        <v>56</v>
      </c>
      <c r="G571" s="94">
        <f>G572+G574</f>
        <v>0</v>
      </c>
      <c r="H571" s="94">
        <f>H572</f>
        <v>0</v>
      </c>
      <c r="I571" s="94">
        <f>I572</f>
        <v>0</v>
      </c>
    </row>
    <row r="572" spans="1:9" ht="27.75" hidden="1" customHeight="1" x14ac:dyDescent="0.25">
      <c r="A572" s="99" t="s">
        <v>75</v>
      </c>
      <c r="B572" s="93" t="s">
        <v>479</v>
      </c>
      <c r="C572" s="93" t="s">
        <v>99</v>
      </c>
      <c r="D572" s="93" t="s">
        <v>58</v>
      </c>
      <c r="E572" s="93" t="s">
        <v>306</v>
      </c>
      <c r="F572" s="93" t="s">
        <v>76</v>
      </c>
      <c r="G572" s="94">
        <f>G573</f>
        <v>0</v>
      </c>
      <c r="H572" s="94">
        <f>H573</f>
        <v>0</v>
      </c>
      <c r="I572" s="94">
        <f>I573</f>
        <v>0</v>
      </c>
    </row>
    <row r="573" spans="1:9" ht="27.75" hidden="1" customHeight="1" x14ac:dyDescent="0.25">
      <c r="A573" s="99" t="s">
        <v>77</v>
      </c>
      <c r="B573" s="93" t="s">
        <v>479</v>
      </c>
      <c r="C573" s="93" t="s">
        <v>99</v>
      </c>
      <c r="D573" s="93" t="s">
        <v>58</v>
      </c>
      <c r="E573" s="93" t="s">
        <v>306</v>
      </c>
      <c r="F573" s="93" t="s">
        <v>78</v>
      </c>
      <c r="G573" s="94">
        <f>116.1-116.1</f>
        <v>0</v>
      </c>
      <c r="H573" s="94">
        <v>0</v>
      </c>
      <c r="I573" s="94">
        <v>0</v>
      </c>
    </row>
    <row r="574" spans="1:9" ht="27.75" hidden="1" customHeight="1" x14ac:dyDescent="0.25">
      <c r="A574" s="99" t="s">
        <v>177</v>
      </c>
      <c r="B574" s="93" t="s">
        <v>479</v>
      </c>
      <c r="C574" s="93" t="s">
        <v>99</v>
      </c>
      <c r="D574" s="93" t="s">
        <v>58</v>
      </c>
      <c r="E574" s="93" t="s">
        <v>306</v>
      </c>
      <c r="F574" s="93" t="s">
        <v>178</v>
      </c>
      <c r="G574" s="94">
        <f>G575</f>
        <v>0</v>
      </c>
      <c r="H574" s="94">
        <f>H575</f>
        <v>0</v>
      </c>
      <c r="I574" s="94">
        <f>I575</f>
        <v>0</v>
      </c>
    </row>
    <row r="575" spans="1:9" ht="14.25" hidden="1" customHeight="1" x14ac:dyDescent="0.25">
      <c r="A575" s="99" t="s">
        <v>179</v>
      </c>
      <c r="B575" s="93" t="s">
        <v>479</v>
      </c>
      <c r="C575" s="93" t="s">
        <v>99</v>
      </c>
      <c r="D575" s="93" t="s">
        <v>58</v>
      </c>
      <c r="E575" s="93" t="s">
        <v>306</v>
      </c>
      <c r="F575" s="93" t="s">
        <v>180</v>
      </c>
      <c r="G575" s="94"/>
      <c r="H575" s="94"/>
      <c r="I575" s="94"/>
    </row>
    <row r="576" spans="1:9" ht="31.5" hidden="1" customHeight="1" x14ac:dyDescent="0.25">
      <c r="A576" s="99" t="s">
        <v>756</v>
      </c>
      <c r="B576" s="93" t="s">
        <v>479</v>
      </c>
      <c r="C576" s="93" t="s">
        <v>99</v>
      </c>
      <c r="D576" s="93" t="s">
        <v>58</v>
      </c>
      <c r="E576" s="93" t="s">
        <v>755</v>
      </c>
      <c r="F576" s="93" t="s">
        <v>56</v>
      </c>
      <c r="G576" s="94">
        <f>G577</f>
        <v>0</v>
      </c>
      <c r="H576" s="94">
        <v>0</v>
      </c>
      <c r="I576" s="94">
        <v>0</v>
      </c>
    </row>
    <row r="577" spans="1:9" ht="27.75" hidden="1" customHeight="1" x14ac:dyDescent="0.25">
      <c r="A577" s="99" t="s">
        <v>75</v>
      </c>
      <c r="B577" s="93" t="s">
        <v>479</v>
      </c>
      <c r="C577" s="93" t="s">
        <v>99</v>
      </c>
      <c r="D577" s="93" t="s">
        <v>58</v>
      </c>
      <c r="E577" s="93" t="s">
        <v>755</v>
      </c>
      <c r="F577" s="93" t="s">
        <v>76</v>
      </c>
      <c r="G577" s="94">
        <f>G578</f>
        <v>0</v>
      </c>
      <c r="H577" s="94">
        <v>0</v>
      </c>
      <c r="I577" s="94">
        <v>0</v>
      </c>
    </row>
    <row r="578" spans="1:9" ht="29.25" hidden="1" customHeight="1" x14ac:dyDescent="0.25">
      <c r="A578" s="99" t="s">
        <v>77</v>
      </c>
      <c r="B578" s="93" t="s">
        <v>479</v>
      </c>
      <c r="C578" s="93" t="s">
        <v>99</v>
      </c>
      <c r="D578" s="93" t="s">
        <v>58</v>
      </c>
      <c r="E578" s="93" t="s">
        <v>755</v>
      </c>
      <c r="F578" s="93" t="s">
        <v>78</v>
      </c>
      <c r="G578" s="94">
        <v>0</v>
      </c>
      <c r="H578" s="94">
        <v>0</v>
      </c>
      <c r="I578" s="94">
        <v>0</v>
      </c>
    </row>
    <row r="579" spans="1:9" ht="18" hidden="1" customHeight="1" x14ac:dyDescent="0.25">
      <c r="A579" s="158" t="s">
        <v>118</v>
      </c>
      <c r="B579" s="93" t="s">
        <v>479</v>
      </c>
      <c r="C579" s="93" t="s">
        <v>99</v>
      </c>
      <c r="D579" s="93" t="s">
        <v>58</v>
      </c>
      <c r="E579" s="93" t="s">
        <v>119</v>
      </c>
      <c r="F579" s="93" t="s">
        <v>56</v>
      </c>
      <c r="G579" s="94">
        <f>G580</f>
        <v>0</v>
      </c>
      <c r="H579" s="94">
        <v>0</v>
      </c>
      <c r="I579" s="94">
        <v>0</v>
      </c>
    </row>
    <row r="580" spans="1:9" ht="66.75" hidden="1" customHeight="1" x14ac:dyDescent="0.25">
      <c r="A580" s="99" t="s">
        <v>868</v>
      </c>
      <c r="B580" s="93" t="s">
        <v>479</v>
      </c>
      <c r="C580" s="93" t="s">
        <v>99</v>
      </c>
      <c r="D580" s="93" t="s">
        <v>58</v>
      </c>
      <c r="E580" s="93" t="s">
        <v>869</v>
      </c>
      <c r="F580" s="93" t="s">
        <v>56</v>
      </c>
      <c r="G580" s="94">
        <f>G581</f>
        <v>0</v>
      </c>
      <c r="H580" s="94">
        <v>0</v>
      </c>
      <c r="I580" s="94">
        <v>0</v>
      </c>
    </row>
    <row r="581" spans="1:9" ht="17.25" hidden="1" customHeight="1" x14ac:dyDescent="0.25">
      <c r="A581" s="99" t="s">
        <v>79</v>
      </c>
      <c r="B581" s="93" t="s">
        <v>479</v>
      </c>
      <c r="C581" s="93" t="s">
        <v>99</v>
      </c>
      <c r="D581" s="93" t="s">
        <v>58</v>
      </c>
      <c r="E581" s="93" t="s">
        <v>869</v>
      </c>
      <c r="F581" s="93" t="s">
        <v>80</v>
      </c>
      <c r="G581" s="94">
        <f>G582</f>
        <v>0</v>
      </c>
      <c r="H581" s="94">
        <v>0</v>
      </c>
      <c r="I581" s="94">
        <v>0</v>
      </c>
    </row>
    <row r="582" spans="1:9" ht="41.25" hidden="1" customHeight="1" x14ac:dyDescent="0.25">
      <c r="A582" s="109" t="s">
        <v>617</v>
      </c>
      <c r="B582" s="93" t="s">
        <v>479</v>
      </c>
      <c r="C582" s="93" t="s">
        <v>99</v>
      </c>
      <c r="D582" s="93" t="s">
        <v>58</v>
      </c>
      <c r="E582" s="93" t="s">
        <v>869</v>
      </c>
      <c r="F582" s="93" t="s">
        <v>267</v>
      </c>
      <c r="G582" s="94">
        <v>0</v>
      </c>
      <c r="H582" s="94">
        <v>0</v>
      </c>
      <c r="I582" s="94">
        <v>0</v>
      </c>
    </row>
    <row r="583" spans="1:9" ht="41.25" hidden="1" customHeight="1" x14ac:dyDescent="0.25">
      <c r="A583" s="155" t="s">
        <v>1032</v>
      </c>
      <c r="B583" s="93" t="s">
        <v>479</v>
      </c>
      <c r="C583" s="93" t="s">
        <v>99</v>
      </c>
      <c r="D583" s="93" t="s">
        <v>58</v>
      </c>
      <c r="E583" s="93" t="s">
        <v>359</v>
      </c>
      <c r="F583" s="93" t="s">
        <v>56</v>
      </c>
      <c r="G583" s="94">
        <v>0</v>
      </c>
      <c r="H583" s="94">
        <f t="shared" ref="H583:I586" si="89">H584</f>
        <v>0</v>
      </c>
      <c r="I583" s="94">
        <f t="shared" si="89"/>
        <v>0</v>
      </c>
    </row>
    <row r="584" spans="1:9" ht="24.75" hidden="1" customHeight="1" x14ac:dyDescent="0.25">
      <c r="A584" s="99" t="s">
        <v>1009</v>
      </c>
      <c r="B584" s="93" t="s">
        <v>479</v>
      </c>
      <c r="C584" s="93" t="s">
        <v>99</v>
      </c>
      <c r="D584" s="93" t="s">
        <v>58</v>
      </c>
      <c r="E584" s="93" t="s">
        <v>367</v>
      </c>
      <c r="F584" s="93" t="s">
        <v>56</v>
      </c>
      <c r="G584" s="94">
        <v>0</v>
      </c>
      <c r="H584" s="94">
        <f t="shared" si="89"/>
        <v>0</v>
      </c>
      <c r="I584" s="94">
        <f t="shared" si="89"/>
        <v>0</v>
      </c>
    </row>
    <row r="585" spans="1:9" ht="29.25" hidden="1" customHeight="1" x14ac:dyDescent="0.25">
      <c r="A585" s="99" t="s">
        <v>132</v>
      </c>
      <c r="B585" s="93" t="s">
        <v>479</v>
      </c>
      <c r="C585" s="93" t="s">
        <v>99</v>
      </c>
      <c r="D585" s="93" t="s">
        <v>58</v>
      </c>
      <c r="E585" s="93" t="s">
        <v>1034</v>
      </c>
      <c r="F585" s="93" t="s">
        <v>56</v>
      </c>
      <c r="G585" s="94">
        <v>0</v>
      </c>
      <c r="H585" s="94">
        <f t="shared" si="89"/>
        <v>0</v>
      </c>
      <c r="I585" s="94">
        <f t="shared" si="89"/>
        <v>0</v>
      </c>
    </row>
    <row r="586" spans="1:9" ht="31.5" hidden="1" customHeight="1" x14ac:dyDescent="0.25">
      <c r="A586" s="99" t="s">
        <v>75</v>
      </c>
      <c r="B586" s="93" t="s">
        <v>479</v>
      </c>
      <c r="C586" s="93" t="s">
        <v>99</v>
      </c>
      <c r="D586" s="93" t="s">
        <v>58</v>
      </c>
      <c r="E586" s="93" t="s">
        <v>1034</v>
      </c>
      <c r="F586" s="93" t="s">
        <v>76</v>
      </c>
      <c r="G586" s="94">
        <v>0</v>
      </c>
      <c r="H586" s="94">
        <f t="shared" si="89"/>
        <v>0</v>
      </c>
      <c r="I586" s="94">
        <f t="shared" si="89"/>
        <v>0</v>
      </c>
    </row>
    <row r="587" spans="1:9" ht="41.25" hidden="1" customHeight="1" x14ac:dyDescent="0.25">
      <c r="A587" s="99" t="s">
        <v>77</v>
      </c>
      <c r="B587" s="93" t="s">
        <v>479</v>
      </c>
      <c r="C587" s="93" t="s">
        <v>99</v>
      </c>
      <c r="D587" s="93" t="s">
        <v>58</v>
      </c>
      <c r="E587" s="93" t="s">
        <v>1034</v>
      </c>
      <c r="F587" s="93" t="s">
        <v>78</v>
      </c>
      <c r="G587" s="94">
        <v>0</v>
      </c>
      <c r="H587" s="94">
        <v>0</v>
      </c>
      <c r="I587" s="94">
        <v>0</v>
      </c>
    </row>
    <row r="588" spans="1:9" ht="48" customHeight="1" x14ac:dyDescent="0.25">
      <c r="A588" s="99" t="s">
        <v>1042</v>
      </c>
      <c r="B588" s="93" t="s">
        <v>479</v>
      </c>
      <c r="C588" s="93" t="s">
        <v>99</v>
      </c>
      <c r="D588" s="93" t="s">
        <v>58</v>
      </c>
      <c r="E588" s="93" t="s">
        <v>162</v>
      </c>
      <c r="F588" s="93" t="s">
        <v>56</v>
      </c>
      <c r="G588" s="94">
        <f>G589</f>
        <v>683</v>
      </c>
      <c r="H588" s="94">
        <v>0</v>
      </c>
      <c r="I588" s="94">
        <v>0</v>
      </c>
    </row>
    <row r="589" spans="1:9" ht="80.25" customHeight="1" x14ac:dyDescent="0.25">
      <c r="A589" s="99" t="s">
        <v>1043</v>
      </c>
      <c r="B589" s="93" t="s">
        <v>479</v>
      </c>
      <c r="C589" s="93" t="s">
        <v>99</v>
      </c>
      <c r="D589" s="93" t="s">
        <v>58</v>
      </c>
      <c r="E589" s="93" t="s">
        <v>172</v>
      </c>
      <c r="F589" s="93" t="s">
        <v>56</v>
      </c>
      <c r="G589" s="94">
        <f>G590</f>
        <v>683</v>
      </c>
      <c r="H589" s="94">
        <v>0</v>
      </c>
      <c r="I589" s="94">
        <v>0</v>
      </c>
    </row>
    <row r="590" spans="1:9" ht="24" customHeight="1" x14ac:dyDescent="0.25">
      <c r="A590" s="99" t="s">
        <v>132</v>
      </c>
      <c r="B590" s="93" t="s">
        <v>479</v>
      </c>
      <c r="C590" s="93" t="s">
        <v>99</v>
      </c>
      <c r="D590" s="93" t="s">
        <v>58</v>
      </c>
      <c r="E590" s="93" t="s">
        <v>173</v>
      </c>
      <c r="F590" s="93" t="s">
        <v>56</v>
      </c>
      <c r="G590" s="94">
        <f>G591</f>
        <v>683</v>
      </c>
      <c r="H590" s="94">
        <v>0</v>
      </c>
      <c r="I590" s="94">
        <v>0</v>
      </c>
    </row>
    <row r="591" spans="1:9" ht="33.75" customHeight="1" x14ac:dyDescent="0.25">
      <c r="A591" s="99" t="s">
        <v>75</v>
      </c>
      <c r="B591" s="93" t="s">
        <v>479</v>
      </c>
      <c r="C591" s="93" t="s">
        <v>99</v>
      </c>
      <c r="D591" s="93" t="s">
        <v>58</v>
      </c>
      <c r="E591" s="93" t="s">
        <v>173</v>
      </c>
      <c r="F591" s="93" t="s">
        <v>76</v>
      </c>
      <c r="G591" s="94">
        <f>G592</f>
        <v>683</v>
      </c>
      <c r="H591" s="94">
        <v>0</v>
      </c>
      <c r="I591" s="94">
        <v>0</v>
      </c>
    </row>
    <row r="592" spans="1:9" ht="33" customHeight="1" x14ac:dyDescent="0.25">
      <c r="A592" s="99" t="s">
        <v>77</v>
      </c>
      <c r="B592" s="93" t="s">
        <v>479</v>
      </c>
      <c r="C592" s="93" t="s">
        <v>99</v>
      </c>
      <c r="D592" s="93" t="s">
        <v>58</v>
      </c>
      <c r="E592" s="93" t="s">
        <v>173</v>
      </c>
      <c r="F592" s="93" t="s">
        <v>78</v>
      </c>
      <c r="G592" s="94">
        <v>683</v>
      </c>
      <c r="H592" s="94">
        <v>0</v>
      </c>
      <c r="I592" s="94">
        <v>0</v>
      </c>
    </row>
    <row r="593" spans="1:9" s="24" customFormat="1" ht="15" x14ac:dyDescent="0.25">
      <c r="A593" s="99" t="s">
        <v>307</v>
      </c>
      <c r="B593" s="93" t="s">
        <v>479</v>
      </c>
      <c r="C593" s="93" t="s">
        <v>99</v>
      </c>
      <c r="D593" s="93" t="s">
        <v>194</v>
      </c>
      <c r="E593" s="93" t="s">
        <v>55</v>
      </c>
      <c r="F593" s="93" t="s">
        <v>56</v>
      </c>
      <c r="G593" s="94">
        <f>G594+G619+G630</f>
        <v>2115</v>
      </c>
      <c r="H593" s="94">
        <f>H594+H619</f>
        <v>430.2</v>
      </c>
      <c r="I593" s="94">
        <f>I646</f>
        <v>162</v>
      </c>
    </row>
    <row r="594" spans="1:9" s="24" customFormat="1" ht="38.25" customHeight="1" x14ac:dyDescent="0.25">
      <c r="A594" s="99" t="s">
        <v>1011</v>
      </c>
      <c r="B594" s="93" t="s">
        <v>479</v>
      </c>
      <c r="C594" s="93" t="s">
        <v>99</v>
      </c>
      <c r="D594" s="93" t="s">
        <v>194</v>
      </c>
      <c r="E594" s="93" t="s">
        <v>341</v>
      </c>
      <c r="F594" s="93" t="s">
        <v>56</v>
      </c>
      <c r="G594" s="94">
        <f>G599+G603+G607+G611</f>
        <v>2115</v>
      </c>
      <c r="H594" s="94">
        <f>H595+H599+H603+H607+H611+H615</f>
        <v>430.2</v>
      </c>
      <c r="I594" s="94">
        <f>I595+I599+I603+I607+I611+I615</f>
        <v>0</v>
      </c>
    </row>
    <row r="595" spans="1:9" s="24" customFormat="1" ht="39" hidden="1" x14ac:dyDescent="0.25">
      <c r="A595" s="99" t="s">
        <v>309</v>
      </c>
      <c r="B595" s="93" t="s">
        <v>479</v>
      </c>
      <c r="C595" s="93" t="s">
        <v>99</v>
      </c>
      <c r="D595" s="93" t="s">
        <v>194</v>
      </c>
      <c r="E595" s="93" t="s">
        <v>310</v>
      </c>
      <c r="F595" s="93" t="s">
        <v>56</v>
      </c>
      <c r="G595" s="94">
        <f>G596</f>
        <v>0</v>
      </c>
      <c r="H595" s="94">
        <f t="shared" ref="H595:I597" si="90">H596</f>
        <v>0</v>
      </c>
      <c r="I595" s="94">
        <f t="shared" si="90"/>
        <v>0</v>
      </c>
    </row>
    <row r="596" spans="1:9" s="24" customFormat="1" ht="15" hidden="1" x14ac:dyDescent="0.25">
      <c r="A596" s="99" t="s">
        <v>132</v>
      </c>
      <c r="B596" s="93" t="s">
        <v>479</v>
      </c>
      <c r="C596" s="93" t="s">
        <v>99</v>
      </c>
      <c r="D596" s="93" t="s">
        <v>194</v>
      </c>
      <c r="E596" s="93" t="s">
        <v>311</v>
      </c>
      <c r="F596" s="93" t="s">
        <v>56</v>
      </c>
      <c r="G596" s="94">
        <f>G597</f>
        <v>0</v>
      </c>
      <c r="H596" s="94">
        <f t="shared" si="90"/>
        <v>0</v>
      </c>
      <c r="I596" s="94">
        <f t="shared" si="90"/>
        <v>0</v>
      </c>
    </row>
    <row r="597" spans="1:9" s="24" customFormat="1" ht="26.25" hidden="1" x14ac:dyDescent="0.25">
      <c r="A597" s="99" t="s">
        <v>75</v>
      </c>
      <c r="B597" s="93" t="s">
        <v>479</v>
      </c>
      <c r="C597" s="93" t="s">
        <v>99</v>
      </c>
      <c r="D597" s="93" t="s">
        <v>194</v>
      </c>
      <c r="E597" s="93" t="s">
        <v>311</v>
      </c>
      <c r="F597" s="93" t="s">
        <v>76</v>
      </c>
      <c r="G597" s="94">
        <f>G598</f>
        <v>0</v>
      </c>
      <c r="H597" s="94">
        <f t="shared" si="90"/>
        <v>0</v>
      </c>
      <c r="I597" s="94">
        <f t="shared" si="90"/>
        <v>0</v>
      </c>
    </row>
    <row r="598" spans="1:9" s="25" customFormat="1" ht="26.25" hidden="1" x14ac:dyDescent="0.25">
      <c r="A598" s="99" t="s">
        <v>77</v>
      </c>
      <c r="B598" s="93" t="s">
        <v>479</v>
      </c>
      <c r="C598" s="93" t="s">
        <v>99</v>
      </c>
      <c r="D598" s="93" t="s">
        <v>194</v>
      </c>
      <c r="E598" s="93" t="s">
        <v>311</v>
      </c>
      <c r="F598" s="93" t="s">
        <v>78</v>
      </c>
      <c r="G598" s="94">
        <v>0</v>
      </c>
      <c r="H598" s="94">
        <v>0</v>
      </c>
      <c r="I598" s="94">
        <v>0</v>
      </c>
    </row>
    <row r="599" spans="1:9" s="25" customFormat="1" ht="32.25" customHeight="1" x14ac:dyDescent="0.25">
      <c r="A599" s="99" t="s">
        <v>1012</v>
      </c>
      <c r="B599" s="93" t="s">
        <v>479</v>
      </c>
      <c r="C599" s="93" t="s">
        <v>99</v>
      </c>
      <c r="D599" s="93" t="s">
        <v>194</v>
      </c>
      <c r="E599" s="93" t="s">
        <v>1013</v>
      </c>
      <c r="F599" s="93" t="s">
        <v>56</v>
      </c>
      <c r="G599" s="94">
        <f>G600</f>
        <v>530</v>
      </c>
      <c r="H599" s="94">
        <f t="shared" ref="H599:I601" si="91">H600</f>
        <v>174</v>
      </c>
      <c r="I599" s="94">
        <f t="shared" si="91"/>
        <v>0</v>
      </c>
    </row>
    <row r="600" spans="1:9" s="25" customFormat="1" ht="15" x14ac:dyDescent="0.25">
      <c r="A600" s="99" t="s">
        <v>132</v>
      </c>
      <c r="B600" s="93" t="s">
        <v>479</v>
      </c>
      <c r="C600" s="93" t="s">
        <v>99</v>
      </c>
      <c r="D600" s="93" t="s">
        <v>194</v>
      </c>
      <c r="E600" s="93" t="s">
        <v>1014</v>
      </c>
      <c r="F600" s="93" t="s">
        <v>56</v>
      </c>
      <c r="G600" s="94">
        <f>G601</f>
        <v>530</v>
      </c>
      <c r="H600" s="94">
        <f t="shared" si="91"/>
        <v>174</v>
      </c>
      <c r="I600" s="94">
        <f t="shared" si="91"/>
        <v>0</v>
      </c>
    </row>
    <row r="601" spans="1:9" s="25" customFormat="1" ht="26.25" x14ac:dyDescent="0.25">
      <c r="A601" s="99" t="s">
        <v>75</v>
      </c>
      <c r="B601" s="93" t="s">
        <v>479</v>
      </c>
      <c r="C601" s="93" t="s">
        <v>99</v>
      </c>
      <c r="D601" s="93" t="s">
        <v>194</v>
      </c>
      <c r="E601" s="93" t="s">
        <v>1014</v>
      </c>
      <c r="F601" s="93" t="s">
        <v>76</v>
      </c>
      <c r="G601" s="94">
        <f>G602</f>
        <v>530</v>
      </c>
      <c r="H601" s="94">
        <f t="shared" si="91"/>
        <v>174</v>
      </c>
      <c r="I601" s="94">
        <f t="shared" si="91"/>
        <v>0</v>
      </c>
    </row>
    <row r="602" spans="1:9" s="25" customFormat="1" ht="26.25" x14ac:dyDescent="0.25">
      <c r="A602" s="99" t="s">
        <v>77</v>
      </c>
      <c r="B602" s="93" t="s">
        <v>479</v>
      </c>
      <c r="C602" s="93" t="s">
        <v>99</v>
      </c>
      <c r="D602" s="93" t="s">
        <v>194</v>
      </c>
      <c r="E602" s="93" t="s">
        <v>1014</v>
      </c>
      <c r="F602" s="93" t="s">
        <v>78</v>
      </c>
      <c r="G602" s="94">
        <v>530</v>
      </c>
      <c r="H602" s="94">
        <f>330-156</f>
        <v>174</v>
      </c>
      <c r="I602" s="94">
        <v>0</v>
      </c>
    </row>
    <row r="603" spans="1:9" s="25" customFormat="1" ht="26.25" x14ac:dyDescent="0.25">
      <c r="A603" s="99" t="s">
        <v>1015</v>
      </c>
      <c r="B603" s="93" t="s">
        <v>479</v>
      </c>
      <c r="C603" s="93" t="s">
        <v>99</v>
      </c>
      <c r="D603" s="93" t="s">
        <v>194</v>
      </c>
      <c r="E603" s="93" t="s">
        <v>1016</v>
      </c>
      <c r="F603" s="93" t="s">
        <v>56</v>
      </c>
      <c r="G603" s="94">
        <f>G604</f>
        <v>780</v>
      </c>
      <c r="H603" s="94">
        <f t="shared" ref="H603:I605" si="92">H604</f>
        <v>62.199999999999989</v>
      </c>
      <c r="I603" s="94">
        <f t="shared" si="92"/>
        <v>0</v>
      </c>
    </row>
    <row r="604" spans="1:9" s="25" customFormat="1" ht="15" x14ac:dyDescent="0.25">
      <c r="A604" s="99" t="s">
        <v>132</v>
      </c>
      <c r="B604" s="93" t="s">
        <v>479</v>
      </c>
      <c r="C604" s="93" t="s">
        <v>99</v>
      </c>
      <c r="D604" s="93" t="s">
        <v>194</v>
      </c>
      <c r="E604" s="93" t="s">
        <v>1017</v>
      </c>
      <c r="F604" s="93" t="s">
        <v>56</v>
      </c>
      <c r="G604" s="94">
        <f>G605</f>
        <v>780</v>
      </c>
      <c r="H604" s="94">
        <f t="shared" si="92"/>
        <v>62.199999999999989</v>
      </c>
      <c r="I604" s="94">
        <f t="shared" si="92"/>
        <v>0</v>
      </c>
    </row>
    <row r="605" spans="1:9" s="25" customFormat="1" ht="26.25" x14ac:dyDescent="0.25">
      <c r="A605" s="99" t="s">
        <v>75</v>
      </c>
      <c r="B605" s="93" t="s">
        <v>479</v>
      </c>
      <c r="C605" s="93" t="s">
        <v>99</v>
      </c>
      <c r="D605" s="93" t="s">
        <v>194</v>
      </c>
      <c r="E605" s="93" t="s">
        <v>1017</v>
      </c>
      <c r="F605" s="93" t="s">
        <v>76</v>
      </c>
      <c r="G605" s="94">
        <f>G606</f>
        <v>780</v>
      </c>
      <c r="H605" s="94">
        <f t="shared" si="92"/>
        <v>62.199999999999989</v>
      </c>
      <c r="I605" s="94">
        <f t="shared" si="92"/>
        <v>0</v>
      </c>
    </row>
    <row r="606" spans="1:9" s="25" customFormat="1" ht="26.25" x14ac:dyDescent="0.25">
      <c r="A606" s="99" t="s">
        <v>77</v>
      </c>
      <c r="B606" s="93" t="s">
        <v>479</v>
      </c>
      <c r="C606" s="93" t="s">
        <v>99</v>
      </c>
      <c r="D606" s="93" t="s">
        <v>194</v>
      </c>
      <c r="E606" s="93" t="s">
        <v>1017</v>
      </c>
      <c r="F606" s="93" t="s">
        <v>78</v>
      </c>
      <c r="G606" s="94">
        <v>780</v>
      </c>
      <c r="H606" s="94">
        <f>500-281.8-156</f>
        <v>62.199999999999989</v>
      </c>
      <c r="I606" s="94">
        <v>0</v>
      </c>
    </row>
    <row r="607" spans="1:9" s="25" customFormat="1" ht="39" x14ac:dyDescent="0.25">
      <c r="A607" s="99" t="s">
        <v>1018</v>
      </c>
      <c r="B607" s="93" t="s">
        <v>479</v>
      </c>
      <c r="C607" s="93" t="s">
        <v>99</v>
      </c>
      <c r="D607" s="93" t="s">
        <v>194</v>
      </c>
      <c r="E607" s="93" t="s">
        <v>1019</v>
      </c>
      <c r="F607" s="93" t="s">
        <v>56</v>
      </c>
      <c r="G607" s="94">
        <f>G608</f>
        <v>755</v>
      </c>
      <c r="H607" s="94">
        <f t="shared" ref="H607:I609" si="93">H608</f>
        <v>194</v>
      </c>
      <c r="I607" s="94">
        <f t="shared" si="93"/>
        <v>0</v>
      </c>
    </row>
    <row r="608" spans="1:9" s="25" customFormat="1" ht="15" x14ac:dyDescent="0.25">
      <c r="A608" s="99" t="s">
        <v>132</v>
      </c>
      <c r="B608" s="93" t="s">
        <v>479</v>
      </c>
      <c r="C608" s="93" t="s">
        <v>99</v>
      </c>
      <c r="D608" s="93" t="s">
        <v>194</v>
      </c>
      <c r="E608" s="93" t="s">
        <v>1020</v>
      </c>
      <c r="F608" s="93" t="s">
        <v>56</v>
      </c>
      <c r="G608" s="94">
        <f>G609</f>
        <v>755</v>
      </c>
      <c r="H608" s="94">
        <f t="shared" si="93"/>
        <v>194</v>
      </c>
      <c r="I608" s="94">
        <f t="shared" si="93"/>
        <v>0</v>
      </c>
    </row>
    <row r="609" spans="1:9" s="25" customFormat="1" ht="26.25" x14ac:dyDescent="0.25">
      <c r="A609" s="99" t="s">
        <v>75</v>
      </c>
      <c r="B609" s="93" t="s">
        <v>479</v>
      </c>
      <c r="C609" s="93" t="s">
        <v>99</v>
      </c>
      <c r="D609" s="93" t="s">
        <v>194</v>
      </c>
      <c r="E609" s="93" t="s">
        <v>1020</v>
      </c>
      <c r="F609" s="93" t="s">
        <v>76</v>
      </c>
      <c r="G609" s="94">
        <f>G610</f>
        <v>755</v>
      </c>
      <c r="H609" s="94">
        <f t="shared" si="93"/>
        <v>194</v>
      </c>
      <c r="I609" s="94">
        <f t="shared" si="93"/>
        <v>0</v>
      </c>
    </row>
    <row r="610" spans="1:9" s="25" customFormat="1" ht="26.25" x14ac:dyDescent="0.25">
      <c r="A610" s="99" t="s">
        <v>77</v>
      </c>
      <c r="B610" s="93" t="s">
        <v>479</v>
      </c>
      <c r="C610" s="93" t="s">
        <v>99</v>
      </c>
      <c r="D610" s="93" t="s">
        <v>194</v>
      </c>
      <c r="E610" s="93" t="s">
        <v>1020</v>
      </c>
      <c r="F610" s="93" t="s">
        <v>78</v>
      </c>
      <c r="G610" s="94">
        <v>755</v>
      </c>
      <c r="H610" s="94">
        <f>350-156</f>
        <v>194</v>
      </c>
      <c r="I610" s="94">
        <v>0</v>
      </c>
    </row>
    <row r="611" spans="1:9" s="25" customFormat="1" ht="26.25" x14ac:dyDescent="0.25">
      <c r="A611" s="99" t="s">
        <v>1021</v>
      </c>
      <c r="B611" s="93" t="s">
        <v>479</v>
      </c>
      <c r="C611" s="93" t="s">
        <v>99</v>
      </c>
      <c r="D611" s="93" t="s">
        <v>194</v>
      </c>
      <c r="E611" s="93" t="s">
        <v>1022</v>
      </c>
      <c r="F611" s="93" t="s">
        <v>56</v>
      </c>
      <c r="G611" s="94">
        <f>G612</f>
        <v>50</v>
      </c>
      <c r="H611" s="94">
        <f t="shared" ref="H611:I613" si="94">H612</f>
        <v>0</v>
      </c>
      <c r="I611" s="94">
        <f t="shared" si="94"/>
        <v>0</v>
      </c>
    </row>
    <row r="612" spans="1:9" s="25" customFormat="1" ht="15" x14ac:dyDescent="0.25">
      <c r="A612" s="99" t="s">
        <v>132</v>
      </c>
      <c r="B612" s="93" t="s">
        <v>479</v>
      </c>
      <c r="C612" s="93" t="s">
        <v>99</v>
      </c>
      <c r="D612" s="93" t="s">
        <v>194</v>
      </c>
      <c r="E612" s="93" t="s">
        <v>1023</v>
      </c>
      <c r="F612" s="93" t="s">
        <v>56</v>
      </c>
      <c r="G612" s="94">
        <f>G613</f>
        <v>50</v>
      </c>
      <c r="H612" s="94">
        <f t="shared" si="94"/>
        <v>0</v>
      </c>
      <c r="I612" s="94">
        <f t="shared" si="94"/>
        <v>0</v>
      </c>
    </row>
    <row r="613" spans="1:9" s="25" customFormat="1" ht="26.25" x14ac:dyDescent="0.25">
      <c r="A613" s="99" t="s">
        <v>75</v>
      </c>
      <c r="B613" s="93" t="s">
        <v>479</v>
      </c>
      <c r="C613" s="93" t="s">
        <v>99</v>
      </c>
      <c r="D613" s="93" t="s">
        <v>194</v>
      </c>
      <c r="E613" s="93" t="s">
        <v>1023</v>
      </c>
      <c r="F613" s="93" t="s">
        <v>76</v>
      </c>
      <c r="G613" s="94">
        <f>G614</f>
        <v>50</v>
      </c>
      <c r="H613" s="94">
        <f t="shared" si="94"/>
        <v>0</v>
      </c>
      <c r="I613" s="94">
        <f t="shared" si="94"/>
        <v>0</v>
      </c>
    </row>
    <row r="614" spans="1:9" s="25" customFormat="1" ht="32.25" customHeight="1" x14ac:dyDescent="0.25">
      <c r="A614" s="99" t="s">
        <v>77</v>
      </c>
      <c r="B614" s="93" t="s">
        <v>479</v>
      </c>
      <c r="C614" s="93" t="s">
        <v>99</v>
      </c>
      <c r="D614" s="93" t="s">
        <v>194</v>
      </c>
      <c r="E614" s="93" t="s">
        <v>1023</v>
      </c>
      <c r="F614" s="93" t="s">
        <v>78</v>
      </c>
      <c r="G614" s="94">
        <v>50</v>
      </c>
      <c r="H614" s="94">
        <v>0</v>
      </c>
      <c r="I614" s="94">
        <v>0</v>
      </c>
    </row>
    <row r="615" spans="1:9" s="25" customFormat="1" ht="26.25" hidden="1" x14ac:dyDescent="0.25">
      <c r="A615" s="99" t="s">
        <v>322</v>
      </c>
      <c r="B615" s="93" t="s">
        <v>479</v>
      </c>
      <c r="C615" s="93" t="s">
        <v>99</v>
      </c>
      <c r="D615" s="93" t="s">
        <v>194</v>
      </c>
      <c r="E615" s="93" t="s">
        <v>323</v>
      </c>
      <c r="F615" s="93" t="s">
        <v>56</v>
      </c>
      <c r="G615" s="94">
        <f>G616</f>
        <v>0</v>
      </c>
      <c r="H615" s="151"/>
      <c r="I615" s="151"/>
    </row>
    <row r="616" spans="1:9" s="25" customFormat="1" ht="15" hidden="1" x14ac:dyDescent="0.25">
      <c r="A616" s="99" t="s">
        <v>132</v>
      </c>
      <c r="B616" s="93" t="s">
        <v>479</v>
      </c>
      <c r="C616" s="93" t="s">
        <v>99</v>
      </c>
      <c r="D616" s="93" t="s">
        <v>194</v>
      </c>
      <c r="E616" s="93" t="s">
        <v>324</v>
      </c>
      <c r="F616" s="93" t="s">
        <v>56</v>
      </c>
      <c r="G616" s="94">
        <f>G617</f>
        <v>0</v>
      </c>
      <c r="H616" s="151"/>
      <c r="I616" s="151"/>
    </row>
    <row r="617" spans="1:9" s="25" customFormat="1" ht="26.25" hidden="1" x14ac:dyDescent="0.25">
      <c r="A617" s="99" t="s">
        <v>75</v>
      </c>
      <c r="B617" s="93" t="s">
        <v>479</v>
      </c>
      <c r="C617" s="93" t="s">
        <v>99</v>
      </c>
      <c r="D617" s="93" t="s">
        <v>194</v>
      </c>
      <c r="E617" s="93" t="s">
        <v>324</v>
      </c>
      <c r="F617" s="93" t="s">
        <v>76</v>
      </c>
      <c r="G617" s="94">
        <f>G618</f>
        <v>0</v>
      </c>
      <c r="H617" s="151"/>
      <c r="I617" s="151"/>
    </row>
    <row r="618" spans="1:9" s="25" customFormat="1" ht="26.25" hidden="1" x14ac:dyDescent="0.25">
      <c r="A618" s="99" t="s">
        <v>77</v>
      </c>
      <c r="B618" s="93" t="s">
        <v>479</v>
      </c>
      <c r="C618" s="93" t="s">
        <v>99</v>
      </c>
      <c r="D618" s="93" t="s">
        <v>194</v>
      </c>
      <c r="E618" s="93" t="s">
        <v>324</v>
      </c>
      <c r="F618" s="93" t="s">
        <v>78</v>
      </c>
      <c r="G618" s="94">
        <f>50-8.6-41.4</f>
        <v>0</v>
      </c>
      <c r="H618" s="151"/>
      <c r="I618" s="151"/>
    </row>
    <row r="619" spans="1:9" s="25" customFormat="1" ht="26.25" hidden="1" x14ac:dyDescent="0.25">
      <c r="A619" s="99" t="s">
        <v>305</v>
      </c>
      <c r="B619" s="93" t="s">
        <v>479</v>
      </c>
      <c r="C619" s="93" t="s">
        <v>99</v>
      </c>
      <c r="D619" s="93" t="s">
        <v>194</v>
      </c>
      <c r="E619" s="93" t="s">
        <v>162</v>
      </c>
      <c r="F619" s="93" t="s">
        <v>56</v>
      </c>
      <c r="G619" s="94">
        <f>G620</f>
        <v>0</v>
      </c>
      <c r="H619" s="151"/>
      <c r="I619" s="151"/>
    </row>
    <row r="620" spans="1:9" s="25" customFormat="1" ht="15" hidden="1" x14ac:dyDescent="0.25">
      <c r="A620" s="99" t="s">
        <v>171</v>
      </c>
      <c r="B620" s="93" t="s">
        <v>479</v>
      </c>
      <c r="C620" s="93" t="s">
        <v>99</v>
      </c>
      <c r="D620" s="93" t="s">
        <v>194</v>
      </c>
      <c r="E620" s="93" t="s">
        <v>172</v>
      </c>
      <c r="F620" s="93" t="s">
        <v>56</v>
      </c>
      <c r="G620" s="94">
        <f>G621</f>
        <v>0</v>
      </c>
      <c r="H620" s="151"/>
      <c r="I620" s="151"/>
    </row>
    <row r="621" spans="1:9" s="25" customFormat="1" ht="15" hidden="1" x14ac:dyDescent="0.25">
      <c r="A621" s="99" t="s">
        <v>132</v>
      </c>
      <c r="B621" s="93" t="s">
        <v>479</v>
      </c>
      <c r="C621" s="93" t="s">
        <v>99</v>
      </c>
      <c r="D621" s="93" t="s">
        <v>194</v>
      </c>
      <c r="E621" s="93" t="s">
        <v>173</v>
      </c>
      <c r="F621" s="93" t="s">
        <v>56</v>
      </c>
      <c r="G621" s="94">
        <f>G622</f>
        <v>0</v>
      </c>
      <c r="H621" s="151"/>
      <c r="I621" s="151"/>
    </row>
    <row r="622" spans="1:9" s="25" customFormat="1" ht="26.25" hidden="1" x14ac:dyDescent="0.25">
      <c r="A622" s="99" t="s">
        <v>75</v>
      </c>
      <c r="B622" s="93" t="s">
        <v>479</v>
      </c>
      <c r="C622" s="93" t="s">
        <v>99</v>
      </c>
      <c r="D622" s="93" t="s">
        <v>194</v>
      </c>
      <c r="E622" s="93" t="s">
        <v>173</v>
      </c>
      <c r="F622" s="93" t="s">
        <v>76</v>
      </c>
      <c r="G622" s="94">
        <f>G623</f>
        <v>0</v>
      </c>
      <c r="H622" s="151"/>
      <c r="I622" s="151"/>
    </row>
    <row r="623" spans="1:9" s="25" customFormat="1" ht="26.25" hidden="1" x14ac:dyDescent="0.25">
      <c r="A623" s="99" t="s">
        <v>77</v>
      </c>
      <c r="B623" s="93" t="s">
        <v>479</v>
      </c>
      <c r="C623" s="93" t="s">
        <v>99</v>
      </c>
      <c r="D623" s="93" t="s">
        <v>194</v>
      </c>
      <c r="E623" s="93" t="s">
        <v>173</v>
      </c>
      <c r="F623" s="93" t="s">
        <v>78</v>
      </c>
      <c r="G623" s="94">
        <v>0</v>
      </c>
      <c r="H623" s="151"/>
      <c r="I623" s="151"/>
    </row>
    <row r="624" spans="1:9" s="25" customFormat="1" ht="26.25" hidden="1" x14ac:dyDescent="0.25">
      <c r="A624" s="99" t="s">
        <v>328</v>
      </c>
      <c r="B624" s="93" t="s">
        <v>479</v>
      </c>
      <c r="C624" s="93" t="s">
        <v>99</v>
      </c>
      <c r="D624" s="93" t="s">
        <v>99</v>
      </c>
      <c r="E624" s="93" t="s">
        <v>55</v>
      </c>
      <c r="F624" s="93" t="s">
        <v>56</v>
      </c>
      <c r="G624" s="94">
        <f>G625</f>
        <v>0</v>
      </c>
      <c r="H624" s="151"/>
      <c r="I624" s="151"/>
    </row>
    <row r="625" spans="1:9" s="25" customFormat="1" ht="26.25" hidden="1" x14ac:dyDescent="0.25">
      <c r="A625" s="99" t="s">
        <v>329</v>
      </c>
      <c r="B625" s="93" t="s">
        <v>479</v>
      </c>
      <c r="C625" s="93" t="s">
        <v>99</v>
      </c>
      <c r="D625" s="93" t="s">
        <v>99</v>
      </c>
      <c r="E625" s="93" t="s">
        <v>162</v>
      </c>
      <c r="F625" s="93" t="s">
        <v>56</v>
      </c>
      <c r="G625" s="94">
        <f>G626</f>
        <v>0</v>
      </c>
      <c r="H625" s="151"/>
      <c r="I625" s="151"/>
    </row>
    <row r="626" spans="1:9" s="25" customFormat="1" ht="15" hidden="1" x14ac:dyDescent="0.25">
      <c r="A626" s="99" t="s">
        <v>171</v>
      </c>
      <c r="B626" s="93" t="s">
        <v>479</v>
      </c>
      <c r="C626" s="93" t="s">
        <v>99</v>
      </c>
      <c r="D626" s="93" t="s">
        <v>99</v>
      </c>
      <c r="E626" s="93" t="s">
        <v>172</v>
      </c>
      <c r="F626" s="93" t="s">
        <v>56</v>
      </c>
      <c r="G626" s="94">
        <f>G627</f>
        <v>0</v>
      </c>
      <c r="H626" s="151"/>
      <c r="I626" s="151"/>
    </row>
    <row r="627" spans="1:9" s="25" customFormat="1" ht="15" hidden="1" x14ac:dyDescent="0.25">
      <c r="A627" s="99" t="s">
        <v>132</v>
      </c>
      <c r="B627" s="93" t="s">
        <v>479</v>
      </c>
      <c r="C627" s="93" t="s">
        <v>99</v>
      </c>
      <c r="D627" s="93" t="s">
        <v>99</v>
      </c>
      <c r="E627" s="93" t="s">
        <v>173</v>
      </c>
      <c r="F627" s="93" t="s">
        <v>56</v>
      </c>
      <c r="G627" s="94">
        <f>G628</f>
        <v>0</v>
      </c>
      <c r="H627" s="151"/>
      <c r="I627" s="151"/>
    </row>
    <row r="628" spans="1:9" s="25" customFormat="1" ht="26.25" hidden="1" x14ac:dyDescent="0.25">
      <c r="A628" s="99" t="s">
        <v>75</v>
      </c>
      <c r="B628" s="93" t="s">
        <v>479</v>
      </c>
      <c r="C628" s="93" t="s">
        <v>99</v>
      </c>
      <c r="D628" s="93" t="s">
        <v>99</v>
      </c>
      <c r="E628" s="93" t="s">
        <v>173</v>
      </c>
      <c r="F628" s="93" t="s">
        <v>76</v>
      </c>
      <c r="G628" s="94">
        <f>G629</f>
        <v>0</v>
      </c>
      <c r="H628" s="151"/>
      <c r="I628" s="151"/>
    </row>
    <row r="629" spans="1:9" s="25" customFormat="1" ht="16.5" hidden="1" customHeight="1" x14ac:dyDescent="0.25">
      <c r="A629" s="99" t="s">
        <v>77</v>
      </c>
      <c r="B629" s="93" t="s">
        <v>479</v>
      </c>
      <c r="C629" s="93" t="s">
        <v>99</v>
      </c>
      <c r="D629" s="93" t="s">
        <v>99</v>
      </c>
      <c r="E629" s="93" t="s">
        <v>173</v>
      </c>
      <c r="F629" s="93" t="s">
        <v>78</v>
      </c>
      <c r="G629" s="94"/>
      <c r="H629" s="151"/>
      <c r="I629" s="151"/>
    </row>
    <row r="630" spans="1:9" s="25" customFormat="1" ht="45.75" hidden="1" customHeight="1" x14ac:dyDescent="0.25">
      <c r="A630" s="99" t="s">
        <v>802</v>
      </c>
      <c r="B630" s="93" t="s">
        <v>479</v>
      </c>
      <c r="C630" s="93" t="s">
        <v>99</v>
      </c>
      <c r="D630" s="93" t="s">
        <v>194</v>
      </c>
      <c r="E630" s="93" t="s">
        <v>803</v>
      </c>
      <c r="F630" s="93" t="s">
        <v>56</v>
      </c>
      <c r="G630" s="94">
        <f>G631+G635+G639</f>
        <v>0</v>
      </c>
      <c r="H630" s="94">
        <v>0</v>
      </c>
      <c r="I630" s="94">
        <v>0</v>
      </c>
    </row>
    <row r="631" spans="1:9" s="25" customFormat="1" ht="54" hidden="1" customHeight="1" x14ac:dyDescent="0.25">
      <c r="A631" s="99" t="s">
        <v>804</v>
      </c>
      <c r="B631" s="93" t="s">
        <v>479</v>
      </c>
      <c r="C631" s="93" t="s">
        <v>99</v>
      </c>
      <c r="D631" s="93" t="s">
        <v>194</v>
      </c>
      <c r="E631" s="93" t="s">
        <v>805</v>
      </c>
      <c r="F631" s="93" t="s">
        <v>56</v>
      </c>
      <c r="G631" s="94">
        <f>G632</f>
        <v>0</v>
      </c>
      <c r="H631" s="94">
        <v>0</v>
      </c>
      <c r="I631" s="94">
        <v>0</v>
      </c>
    </row>
    <row r="632" spans="1:9" s="25" customFormat="1" ht="16.5" hidden="1" customHeight="1" x14ac:dyDescent="0.25">
      <c r="A632" s="99" t="s">
        <v>132</v>
      </c>
      <c r="B632" s="93" t="s">
        <v>479</v>
      </c>
      <c r="C632" s="93" t="s">
        <v>99</v>
      </c>
      <c r="D632" s="93" t="s">
        <v>194</v>
      </c>
      <c r="E632" s="93" t="s">
        <v>806</v>
      </c>
      <c r="F632" s="93" t="s">
        <v>56</v>
      </c>
      <c r="G632" s="94">
        <f>G633</f>
        <v>0</v>
      </c>
      <c r="H632" s="94">
        <v>0</v>
      </c>
      <c r="I632" s="94">
        <v>0</v>
      </c>
    </row>
    <row r="633" spans="1:9" s="25" customFormat="1" ht="27" hidden="1" customHeight="1" x14ac:dyDescent="0.25">
      <c r="A633" s="99" t="s">
        <v>75</v>
      </c>
      <c r="B633" s="93" t="s">
        <v>479</v>
      </c>
      <c r="C633" s="93" t="s">
        <v>99</v>
      </c>
      <c r="D633" s="93" t="s">
        <v>194</v>
      </c>
      <c r="E633" s="93" t="s">
        <v>806</v>
      </c>
      <c r="F633" s="93" t="s">
        <v>76</v>
      </c>
      <c r="G633" s="94">
        <f>G634</f>
        <v>0</v>
      </c>
      <c r="H633" s="94">
        <v>0</v>
      </c>
      <c r="I633" s="94">
        <v>0</v>
      </c>
    </row>
    <row r="634" spans="1:9" s="25" customFormat="1" ht="29.25" hidden="1" customHeight="1" x14ac:dyDescent="0.25">
      <c r="A634" s="99" t="s">
        <v>77</v>
      </c>
      <c r="B634" s="93" t="s">
        <v>479</v>
      </c>
      <c r="C634" s="93" t="s">
        <v>99</v>
      </c>
      <c r="D634" s="93" t="s">
        <v>194</v>
      </c>
      <c r="E634" s="93" t="s">
        <v>806</v>
      </c>
      <c r="F634" s="93" t="s">
        <v>78</v>
      </c>
      <c r="G634" s="94">
        <v>0</v>
      </c>
      <c r="H634" s="94">
        <v>0</v>
      </c>
      <c r="I634" s="94">
        <v>0</v>
      </c>
    </row>
    <row r="635" spans="1:9" s="25" customFormat="1" ht="53.25" hidden="1" customHeight="1" x14ac:dyDescent="0.25">
      <c r="A635" s="99" t="s">
        <v>807</v>
      </c>
      <c r="B635" s="93" t="s">
        <v>479</v>
      </c>
      <c r="C635" s="93" t="s">
        <v>99</v>
      </c>
      <c r="D635" s="93" t="s">
        <v>194</v>
      </c>
      <c r="E635" s="93" t="s">
        <v>808</v>
      </c>
      <c r="F635" s="93" t="s">
        <v>56</v>
      </c>
      <c r="G635" s="94">
        <f>G636</f>
        <v>0</v>
      </c>
      <c r="H635" s="94">
        <v>0</v>
      </c>
      <c r="I635" s="94">
        <v>0</v>
      </c>
    </row>
    <row r="636" spans="1:9" s="25" customFormat="1" ht="16.5" hidden="1" customHeight="1" x14ac:dyDescent="0.25">
      <c r="A636" s="99" t="s">
        <v>132</v>
      </c>
      <c r="B636" s="93" t="s">
        <v>479</v>
      </c>
      <c r="C636" s="93" t="s">
        <v>99</v>
      </c>
      <c r="D636" s="93" t="s">
        <v>194</v>
      </c>
      <c r="E636" s="93" t="s">
        <v>809</v>
      </c>
      <c r="F636" s="93" t="s">
        <v>56</v>
      </c>
      <c r="G636" s="94">
        <f>G637</f>
        <v>0</v>
      </c>
      <c r="H636" s="94">
        <v>0</v>
      </c>
      <c r="I636" s="94">
        <v>0</v>
      </c>
    </row>
    <row r="637" spans="1:9" s="25" customFormat="1" ht="30.75" hidden="1" customHeight="1" x14ac:dyDescent="0.25">
      <c r="A637" s="99" t="s">
        <v>75</v>
      </c>
      <c r="B637" s="93" t="s">
        <v>479</v>
      </c>
      <c r="C637" s="93" t="s">
        <v>99</v>
      </c>
      <c r="D637" s="93" t="s">
        <v>194</v>
      </c>
      <c r="E637" s="93" t="s">
        <v>809</v>
      </c>
      <c r="F637" s="93" t="s">
        <v>76</v>
      </c>
      <c r="G637" s="94">
        <f>G638</f>
        <v>0</v>
      </c>
      <c r="H637" s="94">
        <v>0</v>
      </c>
      <c r="I637" s="94">
        <v>0</v>
      </c>
    </row>
    <row r="638" spans="1:9" s="25" customFormat="1" ht="28.5" hidden="1" customHeight="1" x14ac:dyDescent="0.25">
      <c r="A638" s="99" t="s">
        <v>77</v>
      </c>
      <c r="B638" s="93" t="s">
        <v>479</v>
      </c>
      <c r="C638" s="93" t="s">
        <v>99</v>
      </c>
      <c r="D638" s="93" t="s">
        <v>194</v>
      </c>
      <c r="E638" s="93" t="s">
        <v>809</v>
      </c>
      <c r="F638" s="93" t="s">
        <v>78</v>
      </c>
      <c r="G638" s="94">
        <v>0</v>
      </c>
      <c r="H638" s="94">
        <v>0</v>
      </c>
      <c r="I638" s="94">
        <v>0</v>
      </c>
    </row>
    <row r="639" spans="1:9" s="25" customFormat="1" ht="43.5" hidden="1" customHeight="1" x14ac:dyDescent="0.25">
      <c r="A639" s="99" t="s">
        <v>816</v>
      </c>
      <c r="B639" s="93" t="s">
        <v>479</v>
      </c>
      <c r="C639" s="93" t="s">
        <v>99</v>
      </c>
      <c r="D639" s="93" t="s">
        <v>194</v>
      </c>
      <c r="E639" s="93" t="s">
        <v>817</v>
      </c>
      <c r="F639" s="93" t="s">
        <v>56</v>
      </c>
      <c r="G639" s="94">
        <f>G640+G643</f>
        <v>0</v>
      </c>
      <c r="H639" s="94">
        <v>0</v>
      </c>
      <c r="I639" s="94">
        <v>0</v>
      </c>
    </row>
    <row r="640" spans="1:9" s="25" customFormat="1" ht="28.5" hidden="1" customHeight="1" x14ac:dyDescent="0.25">
      <c r="A640" s="99" t="s">
        <v>818</v>
      </c>
      <c r="B640" s="93" t="s">
        <v>479</v>
      </c>
      <c r="C640" s="93" t="s">
        <v>99</v>
      </c>
      <c r="D640" s="93" t="s">
        <v>194</v>
      </c>
      <c r="E640" s="93" t="s">
        <v>819</v>
      </c>
      <c r="F640" s="93" t="s">
        <v>56</v>
      </c>
      <c r="G640" s="94">
        <f>G641</f>
        <v>0</v>
      </c>
      <c r="H640" s="94">
        <v>0</v>
      </c>
      <c r="I640" s="94">
        <v>0</v>
      </c>
    </row>
    <row r="641" spans="1:9" s="25" customFormat="1" ht="28.5" hidden="1" customHeight="1" x14ac:dyDescent="0.25">
      <c r="A641" s="99" t="s">
        <v>75</v>
      </c>
      <c r="B641" s="93" t="s">
        <v>479</v>
      </c>
      <c r="C641" s="93" t="s">
        <v>99</v>
      </c>
      <c r="D641" s="93" t="s">
        <v>194</v>
      </c>
      <c r="E641" s="93" t="s">
        <v>819</v>
      </c>
      <c r="F641" s="93" t="s">
        <v>76</v>
      </c>
      <c r="G641" s="94">
        <f>G642</f>
        <v>0</v>
      </c>
      <c r="H641" s="94">
        <v>0</v>
      </c>
      <c r="I641" s="94">
        <v>0</v>
      </c>
    </row>
    <row r="642" spans="1:9" s="25" customFormat="1" ht="28.5" hidden="1" customHeight="1" x14ac:dyDescent="0.25">
      <c r="A642" s="99" t="s">
        <v>77</v>
      </c>
      <c r="B642" s="93" t="s">
        <v>479</v>
      </c>
      <c r="C642" s="93" t="s">
        <v>99</v>
      </c>
      <c r="D642" s="93" t="s">
        <v>194</v>
      </c>
      <c r="E642" s="93" t="s">
        <v>819</v>
      </c>
      <c r="F642" s="93" t="s">
        <v>78</v>
      </c>
      <c r="G642" s="94">
        <v>0</v>
      </c>
      <c r="H642" s="94">
        <v>0</v>
      </c>
      <c r="I642" s="94">
        <v>0</v>
      </c>
    </row>
    <row r="643" spans="1:9" s="25" customFormat="1" ht="28.5" hidden="1" customHeight="1" x14ac:dyDescent="0.25">
      <c r="A643" s="99" t="s">
        <v>820</v>
      </c>
      <c r="B643" s="93" t="s">
        <v>479</v>
      </c>
      <c r="C643" s="93" t="s">
        <v>99</v>
      </c>
      <c r="D643" s="93" t="s">
        <v>194</v>
      </c>
      <c r="E643" s="93" t="s">
        <v>821</v>
      </c>
      <c r="F643" s="93" t="s">
        <v>56</v>
      </c>
      <c r="G643" s="94">
        <f>G644</f>
        <v>0</v>
      </c>
      <c r="H643" s="94">
        <v>0</v>
      </c>
      <c r="I643" s="94">
        <v>0</v>
      </c>
    </row>
    <row r="644" spans="1:9" s="25" customFormat="1" ht="28.5" hidden="1" customHeight="1" x14ac:dyDescent="0.25">
      <c r="A644" s="99" t="s">
        <v>75</v>
      </c>
      <c r="B644" s="93" t="s">
        <v>479</v>
      </c>
      <c r="C644" s="93" t="s">
        <v>99</v>
      </c>
      <c r="D644" s="93" t="s">
        <v>194</v>
      </c>
      <c r="E644" s="93" t="s">
        <v>821</v>
      </c>
      <c r="F644" s="93" t="s">
        <v>76</v>
      </c>
      <c r="G644" s="94">
        <f>G645</f>
        <v>0</v>
      </c>
      <c r="H644" s="94">
        <v>0</v>
      </c>
      <c r="I644" s="94">
        <v>0</v>
      </c>
    </row>
    <row r="645" spans="1:9" s="25" customFormat="1" ht="28.5" hidden="1" customHeight="1" x14ac:dyDescent="0.25">
      <c r="A645" s="99" t="s">
        <v>77</v>
      </c>
      <c r="B645" s="93" t="s">
        <v>479</v>
      </c>
      <c r="C645" s="93" t="s">
        <v>99</v>
      </c>
      <c r="D645" s="93" t="s">
        <v>194</v>
      </c>
      <c r="E645" s="93" t="s">
        <v>821</v>
      </c>
      <c r="F645" s="93" t="s">
        <v>78</v>
      </c>
      <c r="G645" s="94">
        <f>6.1-6.1</f>
        <v>0</v>
      </c>
      <c r="H645" s="94">
        <v>0</v>
      </c>
      <c r="I645" s="94">
        <v>0</v>
      </c>
    </row>
    <row r="646" spans="1:9" s="25" customFormat="1" ht="44.25" customHeight="1" x14ac:dyDescent="0.25">
      <c r="A646" s="99" t="s">
        <v>1035</v>
      </c>
      <c r="B646" s="93" t="s">
        <v>479</v>
      </c>
      <c r="C646" s="93" t="s">
        <v>99</v>
      </c>
      <c r="D646" s="93" t="s">
        <v>194</v>
      </c>
      <c r="E646" s="93" t="s">
        <v>408</v>
      </c>
      <c r="F646" s="93" t="s">
        <v>56</v>
      </c>
      <c r="G646" s="94">
        <v>0</v>
      </c>
      <c r="H646" s="94">
        <v>0</v>
      </c>
      <c r="I646" s="94">
        <f>I647+I651+I655</f>
        <v>162</v>
      </c>
    </row>
    <row r="647" spans="1:9" s="25" customFormat="1" ht="28.5" customHeight="1" x14ac:dyDescent="0.25">
      <c r="A647" s="154" t="s">
        <v>1036</v>
      </c>
      <c r="B647" s="93" t="s">
        <v>479</v>
      </c>
      <c r="C647" s="93" t="s">
        <v>99</v>
      </c>
      <c r="D647" s="93" t="s">
        <v>194</v>
      </c>
      <c r="E647" s="93" t="s">
        <v>414</v>
      </c>
      <c r="F647" s="93" t="s">
        <v>56</v>
      </c>
      <c r="G647" s="94">
        <v>0</v>
      </c>
      <c r="H647" s="94">
        <v>0</v>
      </c>
      <c r="I647" s="94">
        <f>I648</f>
        <v>96</v>
      </c>
    </row>
    <row r="648" spans="1:9" s="25" customFormat="1" ht="28.5" customHeight="1" x14ac:dyDescent="0.25">
      <c r="A648" s="99" t="s">
        <v>132</v>
      </c>
      <c r="B648" s="93" t="s">
        <v>479</v>
      </c>
      <c r="C648" s="93" t="s">
        <v>99</v>
      </c>
      <c r="D648" s="93" t="s">
        <v>194</v>
      </c>
      <c r="E648" s="93" t="s">
        <v>1037</v>
      </c>
      <c r="F648" s="93" t="s">
        <v>56</v>
      </c>
      <c r="G648" s="94">
        <v>0</v>
      </c>
      <c r="H648" s="94">
        <v>0</v>
      </c>
      <c r="I648" s="94">
        <f>I649</f>
        <v>96</v>
      </c>
    </row>
    <row r="649" spans="1:9" s="25" customFormat="1" ht="28.5" customHeight="1" x14ac:dyDescent="0.25">
      <c r="A649" s="99" t="s">
        <v>75</v>
      </c>
      <c r="B649" s="93" t="s">
        <v>479</v>
      </c>
      <c r="C649" s="93" t="s">
        <v>99</v>
      </c>
      <c r="D649" s="93" t="s">
        <v>194</v>
      </c>
      <c r="E649" s="93" t="s">
        <v>1037</v>
      </c>
      <c r="F649" s="93" t="s">
        <v>76</v>
      </c>
      <c r="G649" s="94">
        <v>0</v>
      </c>
      <c r="H649" s="94">
        <v>0</v>
      </c>
      <c r="I649" s="94">
        <f>I650</f>
        <v>96</v>
      </c>
    </row>
    <row r="650" spans="1:9" s="25" customFormat="1" ht="28.5" customHeight="1" x14ac:dyDescent="0.25">
      <c r="A650" s="99" t="s">
        <v>77</v>
      </c>
      <c r="B650" s="93" t="s">
        <v>479</v>
      </c>
      <c r="C650" s="93" t="s">
        <v>99</v>
      </c>
      <c r="D650" s="93" t="s">
        <v>194</v>
      </c>
      <c r="E650" s="93" t="s">
        <v>1037</v>
      </c>
      <c r="F650" s="93" t="s">
        <v>78</v>
      </c>
      <c r="G650" s="94">
        <v>0</v>
      </c>
      <c r="H650" s="94">
        <v>0</v>
      </c>
      <c r="I650" s="94">
        <f>330-234</f>
        <v>96</v>
      </c>
    </row>
    <row r="651" spans="1:9" s="25" customFormat="1" ht="28.5" customHeight="1" x14ac:dyDescent="0.25">
      <c r="A651" s="99" t="s">
        <v>1015</v>
      </c>
      <c r="B651" s="93" t="s">
        <v>479</v>
      </c>
      <c r="C651" s="93" t="s">
        <v>99</v>
      </c>
      <c r="D651" s="93" t="s">
        <v>194</v>
      </c>
      <c r="E651" s="93" t="s">
        <v>811</v>
      </c>
      <c r="F651" s="93" t="s">
        <v>56</v>
      </c>
      <c r="G651" s="94">
        <v>0</v>
      </c>
      <c r="H651" s="94">
        <v>0</v>
      </c>
      <c r="I651" s="94">
        <f>I652</f>
        <v>66</v>
      </c>
    </row>
    <row r="652" spans="1:9" s="25" customFormat="1" ht="28.5" customHeight="1" x14ac:dyDescent="0.25">
      <c r="A652" s="99" t="s">
        <v>132</v>
      </c>
      <c r="B652" s="93" t="s">
        <v>479</v>
      </c>
      <c r="C652" s="93" t="s">
        <v>99</v>
      </c>
      <c r="D652" s="93" t="s">
        <v>194</v>
      </c>
      <c r="E652" s="93" t="s">
        <v>1038</v>
      </c>
      <c r="F652" s="93" t="s">
        <v>56</v>
      </c>
      <c r="G652" s="94">
        <v>0</v>
      </c>
      <c r="H652" s="94">
        <v>0</v>
      </c>
      <c r="I652" s="94">
        <f>I653</f>
        <v>66</v>
      </c>
    </row>
    <row r="653" spans="1:9" s="25" customFormat="1" ht="28.5" customHeight="1" x14ac:dyDescent="0.25">
      <c r="A653" s="99" t="s">
        <v>75</v>
      </c>
      <c r="B653" s="93" t="s">
        <v>479</v>
      </c>
      <c r="C653" s="93" t="s">
        <v>99</v>
      </c>
      <c r="D653" s="93" t="s">
        <v>194</v>
      </c>
      <c r="E653" s="93" t="s">
        <v>1038</v>
      </c>
      <c r="F653" s="93" t="s">
        <v>76</v>
      </c>
      <c r="G653" s="94">
        <v>0</v>
      </c>
      <c r="H653" s="94">
        <v>0</v>
      </c>
      <c r="I653" s="94">
        <f>I654</f>
        <v>66</v>
      </c>
    </row>
    <row r="654" spans="1:9" s="25" customFormat="1" ht="28.5" customHeight="1" x14ac:dyDescent="0.25">
      <c r="A654" s="99" t="s">
        <v>77</v>
      </c>
      <c r="B654" s="93" t="s">
        <v>479</v>
      </c>
      <c r="C654" s="93" t="s">
        <v>99</v>
      </c>
      <c r="D654" s="93" t="s">
        <v>194</v>
      </c>
      <c r="E654" s="93" t="s">
        <v>1038</v>
      </c>
      <c r="F654" s="93" t="s">
        <v>78</v>
      </c>
      <c r="G654" s="94">
        <v>0</v>
      </c>
      <c r="H654" s="94">
        <v>0</v>
      </c>
      <c r="I654" s="94">
        <f>500-200-234</f>
        <v>66</v>
      </c>
    </row>
    <row r="655" spans="1:9" s="25" customFormat="1" ht="28.5" hidden="1" customHeight="1" x14ac:dyDescent="0.25">
      <c r="A655" s="99" t="s">
        <v>1021</v>
      </c>
      <c r="B655" s="93" t="s">
        <v>479</v>
      </c>
      <c r="C655" s="93" t="s">
        <v>99</v>
      </c>
      <c r="D655" s="93" t="s">
        <v>194</v>
      </c>
      <c r="E655" s="93" t="s">
        <v>1039</v>
      </c>
      <c r="F655" s="93" t="s">
        <v>56</v>
      </c>
      <c r="G655" s="94">
        <v>0</v>
      </c>
      <c r="H655" s="94">
        <v>0</v>
      </c>
      <c r="I655" s="94">
        <f>I656</f>
        <v>0</v>
      </c>
    </row>
    <row r="656" spans="1:9" s="25" customFormat="1" ht="28.5" hidden="1" customHeight="1" x14ac:dyDescent="0.25">
      <c r="A656" s="99" t="s">
        <v>132</v>
      </c>
      <c r="B656" s="93" t="s">
        <v>479</v>
      </c>
      <c r="C656" s="93" t="s">
        <v>99</v>
      </c>
      <c r="D656" s="93" t="s">
        <v>194</v>
      </c>
      <c r="E656" s="93" t="s">
        <v>1040</v>
      </c>
      <c r="F656" s="93" t="s">
        <v>56</v>
      </c>
      <c r="G656" s="94">
        <v>0</v>
      </c>
      <c r="H656" s="94">
        <v>0</v>
      </c>
      <c r="I656" s="94">
        <f>I657</f>
        <v>0</v>
      </c>
    </row>
    <row r="657" spans="1:9" s="25" customFormat="1" ht="28.5" hidden="1" customHeight="1" x14ac:dyDescent="0.25">
      <c r="A657" s="99" t="s">
        <v>75</v>
      </c>
      <c r="B657" s="93" t="s">
        <v>479</v>
      </c>
      <c r="C657" s="93" t="s">
        <v>99</v>
      </c>
      <c r="D657" s="93" t="s">
        <v>194</v>
      </c>
      <c r="E657" s="93" t="s">
        <v>1040</v>
      </c>
      <c r="F657" s="93" t="s">
        <v>76</v>
      </c>
      <c r="G657" s="94">
        <v>0</v>
      </c>
      <c r="H657" s="94">
        <v>0</v>
      </c>
      <c r="I657" s="94">
        <f>I658</f>
        <v>0</v>
      </c>
    </row>
    <row r="658" spans="1:9" s="25" customFormat="1" ht="28.5" hidden="1" customHeight="1" x14ac:dyDescent="0.25">
      <c r="A658" s="99" t="s">
        <v>77</v>
      </c>
      <c r="B658" s="93" t="s">
        <v>479</v>
      </c>
      <c r="C658" s="93" t="s">
        <v>99</v>
      </c>
      <c r="D658" s="93" t="s">
        <v>194</v>
      </c>
      <c r="E658" s="93" t="s">
        <v>1040</v>
      </c>
      <c r="F658" s="93" t="s">
        <v>78</v>
      </c>
      <c r="G658" s="94">
        <v>0</v>
      </c>
      <c r="H658" s="94">
        <v>0</v>
      </c>
      <c r="I658" s="94">
        <v>0</v>
      </c>
    </row>
    <row r="659" spans="1:9" s="36" customFormat="1" ht="15" x14ac:dyDescent="0.25">
      <c r="A659" s="99" t="s">
        <v>330</v>
      </c>
      <c r="B659" s="93" t="s">
        <v>479</v>
      </c>
      <c r="C659" s="93" t="s">
        <v>111</v>
      </c>
      <c r="D659" s="93" t="s">
        <v>54</v>
      </c>
      <c r="E659" s="93" t="s">
        <v>55</v>
      </c>
      <c r="F659" s="93" t="s">
        <v>56</v>
      </c>
      <c r="G659" s="94">
        <f>G660+G705+G741+G746</f>
        <v>43849.299999999996</v>
      </c>
      <c r="H659" s="94">
        <f>H660+H705+H741+H746</f>
        <v>36978.6</v>
      </c>
      <c r="I659" s="94">
        <f>I660+I705+I741+I746</f>
        <v>38000.799999999996</v>
      </c>
    </row>
    <row r="660" spans="1:9" s="24" customFormat="1" ht="15" x14ac:dyDescent="0.25">
      <c r="A660" s="99" t="s">
        <v>331</v>
      </c>
      <c r="B660" s="93" t="s">
        <v>479</v>
      </c>
      <c r="C660" s="93" t="s">
        <v>111</v>
      </c>
      <c r="D660" s="93" t="s">
        <v>53</v>
      </c>
      <c r="E660" s="93" t="s">
        <v>55</v>
      </c>
      <c r="F660" s="93" t="s">
        <v>56</v>
      </c>
      <c r="G660" s="94">
        <f>G661+G666</f>
        <v>16975.400000000001</v>
      </c>
      <c r="H660" s="94">
        <f>H661+H666</f>
        <v>13286.199999999999</v>
      </c>
      <c r="I660" s="94">
        <f>I661+I666</f>
        <v>13004.199999999999</v>
      </c>
    </row>
    <row r="661" spans="1:9" s="24" customFormat="1" ht="26.25" hidden="1" x14ac:dyDescent="0.25">
      <c r="A661" s="99" t="s">
        <v>332</v>
      </c>
      <c r="B661" s="93" t="s">
        <v>479</v>
      </c>
      <c r="C661" s="93" t="s">
        <v>111</v>
      </c>
      <c r="D661" s="93" t="s">
        <v>53</v>
      </c>
      <c r="E661" s="93" t="s">
        <v>333</v>
      </c>
      <c r="F661" s="93" t="s">
        <v>56</v>
      </c>
      <c r="G661" s="94">
        <f>G662</f>
        <v>0</v>
      </c>
      <c r="H661" s="94">
        <f t="shared" ref="H661:I664" si="95">H662</f>
        <v>0</v>
      </c>
      <c r="I661" s="94">
        <f t="shared" si="95"/>
        <v>0</v>
      </c>
    </row>
    <row r="662" spans="1:9" s="24" customFormat="1" ht="51.75" hidden="1" x14ac:dyDescent="0.25">
      <c r="A662" s="110" t="s">
        <v>334</v>
      </c>
      <c r="B662" s="111" t="s">
        <v>479</v>
      </c>
      <c r="C662" s="111" t="s">
        <v>111</v>
      </c>
      <c r="D662" s="111" t="s">
        <v>53</v>
      </c>
      <c r="E662" s="111" t="s">
        <v>335</v>
      </c>
      <c r="F662" s="111" t="s">
        <v>56</v>
      </c>
      <c r="G662" s="107">
        <f>G663</f>
        <v>0</v>
      </c>
      <c r="H662" s="107">
        <f t="shared" si="95"/>
        <v>0</v>
      </c>
      <c r="I662" s="107">
        <f t="shared" si="95"/>
        <v>0</v>
      </c>
    </row>
    <row r="663" spans="1:9" s="24" customFormat="1" ht="15" hidden="1" x14ac:dyDescent="0.25">
      <c r="A663" s="110" t="s">
        <v>132</v>
      </c>
      <c r="B663" s="111" t="s">
        <v>479</v>
      </c>
      <c r="C663" s="111" t="s">
        <v>111</v>
      </c>
      <c r="D663" s="111" t="s">
        <v>53</v>
      </c>
      <c r="E663" s="111" t="s">
        <v>336</v>
      </c>
      <c r="F663" s="111" t="s">
        <v>56</v>
      </c>
      <c r="G663" s="107">
        <f>G664</f>
        <v>0</v>
      </c>
      <c r="H663" s="107">
        <f t="shared" si="95"/>
        <v>0</v>
      </c>
      <c r="I663" s="107">
        <f t="shared" si="95"/>
        <v>0</v>
      </c>
    </row>
    <row r="664" spans="1:9" s="24" customFormat="1" ht="26.25" hidden="1" x14ac:dyDescent="0.25">
      <c r="A664" s="110" t="s">
        <v>337</v>
      </c>
      <c r="B664" s="111" t="s">
        <v>479</v>
      </c>
      <c r="C664" s="111" t="s">
        <v>111</v>
      </c>
      <c r="D664" s="111" t="s">
        <v>53</v>
      </c>
      <c r="E664" s="111" t="s">
        <v>336</v>
      </c>
      <c r="F664" s="111" t="s">
        <v>338</v>
      </c>
      <c r="G664" s="107">
        <f>G665</f>
        <v>0</v>
      </c>
      <c r="H664" s="107">
        <f t="shared" si="95"/>
        <v>0</v>
      </c>
      <c r="I664" s="107">
        <f t="shared" si="95"/>
        <v>0</v>
      </c>
    </row>
    <row r="665" spans="1:9" s="24" customFormat="1" ht="15" hidden="1" x14ac:dyDescent="0.25">
      <c r="A665" s="110" t="s">
        <v>339</v>
      </c>
      <c r="B665" s="111" t="s">
        <v>479</v>
      </c>
      <c r="C665" s="111" t="s">
        <v>111</v>
      </c>
      <c r="D665" s="111" t="s">
        <v>53</v>
      </c>
      <c r="E665" s="111" t="s">
        <v>336</v>
      </c>
      <c r="F665" s="111" t="s">
        <v>340</v>
      </c>
      <c r="G665" s="107">
        <f>63.1-63.1</f>
        <v>0</v>
      </c>
      <c r="H665" s="107">
        <f>63.1-63.1</f>
        <v>0</v>
      </c>
      <c r="I665" s="107">
        <f>63.1-63.1</f>
        <v>0</v>
      </c>
    </row>
    <row r="666" spans="1:9" s="24" customFormat="1" ht="39" x14ac:dyDescent="0.25">
      <c r="A666" s="99" t="s">
        <v>919</v>
      </c>
      <c r="B666" s="93" t="s">
        <v>479</v>
      </c>
      <c r="C666" s="93" t="s">
        <v>111</v>
      </c>
      <c r="D666" s="93" t="s">
        <v>53</v>
      </c>
      <c r="E666" s="93" t="s">
        <v>234</v>
      </c>
      <c r="F666" s="93" t="s">
        <v>56</v>
      </c>
      <c r="G666" s="94">
        <f>G667</f>
        <v>16975.400000000001</v>
      </c>
      <c r="H666" s="94">
        <f>H667</f>
        <v>13286.199999999999</v>
      </c>
      <c r="I666" s="94">
        <f>I667</f>
        <v>13004.199999999999</v>
      </c>
    </row>
    <row r="667" spans="1:9" s="24" customFormat="1" ht="51.75" x14ac:dyDescent="0.25">
      <c r="A667" s="99" t="s">
        <v>910</v>
      </c>
      <c r="B667" s="93" t="s">
        <v>479</v>
      </c>
      <c r="C667" s="93" t="s">
        <v>111</v>
      </c>
      <c r="D667" s="93" t="s">
        <v>53</v>
      </c>
      <c r="E667" s="93" t="s">
        <v>235</v>
      </c>
      <c r="F667" s="93" t="s">
        <v>56</v>
      </c>
      <c r="G667" s="94">
        <f>G668+G674+G677+G680+G683+G686</f>
        <v>16975.400000000001</v>
      </c>
      <c r="H667" s="94">
        <f>H668+H674+H677+H680+H683+H686</f>
        <v>13286.199999999999</v>
      </c>
      <c r="I667" s="94">
        <f>I668+I674+I677+I680+I683+I686</f>
        <v>13004.199999999999</v>
      </c>
    </row>
    <row r="668" spans="1:9" s="24" customFormat="1" ht="39" x14ac:dyDescent="0.25">
      <c r="A668" s="99" t="s">
        <v>344</v>
      </c>
      <c r="B668" s="93" t="s">
        <v>479</v>
      </c>
      <c r="C668" s="93" t="s">
        <v>111</v>
      </c>
      <c r="D668" s="93" t="s">
        <v>53</v>
      </c>
      <c r="E668" s="93" t="s">
        <v>911</v>
      </c>
      <c r="F668" s="93" t="s">
        <v>56</v>
      </c>
      <c r="G668" s="94">
        <f>G669</f>
        <v>9017</v>
      </c>
      <c r="H668" s="94">
        <f t="shared" ref="H668:I668" si="96">H669</f>
        <v>5518.5</v>
      </c>
      <c r="I668" s="94">
        <f t="shared" si="96"/>
        <v>5113.5</v>
      </c>
    </row>
    <row r="669" spans="1:9" s="24" customFormat="1" ht="26.25" x14ac:dyDescent="0.25">
      <c r="A669" s="99" t="s">
        <v>337</v>
      </c>
      <c r="B669" s="93" t="s">
        <v>479</v>
      </c>
      <c r="C669" s="93" t="s">
        <v>111</v>
      </c>
      <c r="D669" s="93" t="s">
        <v>53</v>
      </c>
      <c r="E669" s="93" t="s">
        <v>911</v>
      </c>
      <c r="F669" s="93" t="s">
        <v>338</v>
      </c>
      <c r="G669" s="94">
        <f>G670</f>
        <v>9017</v>
      </c>
      <c r="H669" s="94">
        <f t="shared" ref="H669:I669" si="97">H670</f>
        <v>5518.5</v>
      </c>
      <c r="I669" s="94">
        <f t="shared" si="97"/>
        <v>5113.5</v>
      </c>
    </row>
    <row r="670" spans="1:9" s="24" customFormat="1" ht="15" x14ac:dyDescent="0.25">
      <c r="A670" s="99" t="s">
        <v>339</v>
      </c>
      <c r="B670" s="93" t="s">
        <v>479</v>
      </c>
      <c r="C670" s="93" t="s">
        <v>111</v>
      </c>
      <c r="D670" s="93" t="s">
        <v>53</v>
      </c>
      <c r="E670" s="93" t="s">
        <v>911</v>
      </c>
      <c r="F670" s="93" t="s">
        <v>340</v>
      </c>
      <c r="G670" s="94">
        <f>9381.3-327.9-36.4</f>
        <v>9017</v>
      </c>
      <c r="H670" s="94">
        <f>7800-2000-281.5</f>
        <v>5518.5</v>
      </c>
      <c r="I670" s="94">
        <f>5800-686.5</f>
        <v>5113.5</v>
      </c>
    </row>
    <row r="671" spans="1:9" s="24" customFormat="1" ht="39" hidden="1" x14ac:dyDescent="0.25">
      <c r="A671" s="99" t="s">
        <v>601</v>
      </c>
      <c r="B671" s="93" t="s">
        <v>479</v>
      </c>
      <c r="C671" s="93" t="s">
        <v>111</v>
      </c>
      <c r="D671" s="93" t="s">
        <v>53</v>
      </c>
      <c r="E671" s="93" t="s">
        <v>618</v>
      </c>
      <c r="F671" s="93" t="s">
        <v>56</v>
      </c>
      <c r="G671" s="94">
        <f>G672</f>
        <v>0</v>
      </c>
      <c r="H671" s="94">
        <v>0</v>
      </c>
      <c r="I671" s="94">
        <v>0</v>
      </c>
    </row>
    <row r="672" spans="1:9" s="24" customFormat="1" ht="26.25" hidden="1" x14ac:dyDescent="0.25">
      <c r="A672" s="99" t="s">
        <v>337</v>
      </c>
      <c r="B672" s="93" t="s">
        <v>479</v>
      </c>
      <c r="C672" s="93" t="s">
        <v>111</v>
      </c>
      <c r="D672" s="93" t="s">
        <v>53</v>
      </c>
      <c r="E672" s="93" t="s">
        <v>618</v>
      </c>
      <c r="F672" s="93" t="s">
        <v>338</v>
      </c>
      <c r="G672" s="94">
        <f>G673</f>
        <v>0</v>
      </c>
      <c r="H672" s="94">
        <v>0</v>
      </c>
      <c r="I672" s="94">
        <v>0</v>
      </c>
    </row>
    <row r="673" spans="1:9" s="24" customFormat="1" ht="15" hidden="1" x14ac:dyDescent="0.25">
      <c r="A673" s="99" t="s">
        <v>339</v>
      </c>
      <c r="B673" s="93" t="s">
        <v>479</v>
      </c>
      <c r="C673" s="93" t="s">
        <v>111</v>
      </c>
      <c r="D673" s="93" t="s">
        <v>53</v>
      </c>
      <c r="E673" s="93" t="s">
        <v>618</v>
      </c>
      <c r="F673" s="93" t="s">
        <v>340</v>
      </c>
      <c r="G673" s="94"/>
      <c r="H673" s="94"/>
      <c r="I673" s="94"/>
    </row>
    <row r="674" spans="1:9" s="24" customFormat="1" ht="26.25" x14ac:dyDescent="0.25">
      <c r="A674" s="99" t="s">
        <v>603</v>
      </c>
      <c r="B674" s="93" t="s">
        <v>479</v>
      </c>
      <c r="C674" s="93" t="s">
        <v>111</v>
      </c>
      <c r="D674" s="93" t="s">
        <v>53</v>
      </c>
      <c r="E674" s="93" t="s">
        <v>912</v>
      </c>
      <c r="F674" s="93" t="s">
        <v>56</v>
      </c>
      <c r="G674" s="94">
        <f>G675</f>
        <v>327.9</v>
      </c>
      <c r="H674" s="94">
        <f t="shared" ref="H674:I675" si="98">H675</f>
        <v>327.9</v>
      </c>
      <c r="I674" s="94">
        <f t="shared" si="98"/>
        <v>327.9</v>
      </c>
    </row>
    <row r="675" spans="1:9" s="24" customFormat="1" ht="26.25" x14ac:dyDescent="0.25">
      <c r="A675" s="99" t="s">
        <v>337</v>
      </c>
      <c r="B675" s="93" t="s">
        <v>479</v>
      </c>
      <c r="C675" s="93" t="s">
        <v>111</v>
      </c>
      <c r="D675" s="93" t="s">
        <v>53</v>
      </c>
      <c r="E675" s="93" t="s">
        <v>912</v>
      </c>
      <c r="F675" s="93" t="s">
        <v>338</v>
      </c>
      <c r="G675" s="94">
        <f>G676</f>
        <v>327.9</v>
      </c>
      <c r="H675" s="94">
        <f t="shared" si="98"/>
        <v>327.9</v>
      </c>
      <c r="I675" s="94">
        <f t="shared" si="98"/>
        <v>327.9</v>
      </c>
    </row>
    <row r="676" spans="1:9" s="24" customFormat="1" ht="15" x14ac:dyDescent="0.25">
      <c r="A676" s="99" t="s">
        <v>339</v>
      </c>
      <c r="B676" s="93" t="s">
        <v>479</v>
      </c>
      <c r="C676" s="93" t="s">
        <v>111</v>
      </c>
      <c r="D676" s="93" t="s">
        <v>53</v>
      </c>
      <c r="E676" s="93" t="s">
        <v>912</v>
      </c>
      <c r="F676" s="93" t="s">
        <v>340</v>
      </c>
      <c r="G676" s="94">
        <v>327.9</v>
      </c>
      <c r="H676" s="94">
        <v>327.9</v>
      </c>
      <c r="I676" s="94">
        <v>327.9</v>
      </c>
    </row>
    <row r="677" spans="1:9" s="24" customFormat="1" ht="39" x14ac:dyDescent="0.25">
      <c r="A677" s="99" t="s">
        <v>975</v>
      </c>
      <c r="B677" s="93" t="s">
        <v>479</v>
      </c>
      <c r="C677" s="93" t="s">
        <v>111</v>
      </c>
      <c r="D677" s="93" t="s">
        <v>53</v>
      </c>
      <c r="E677" s="93" t="s">
        <v>913</v>
      </c>
      <c r="F677" s="93" t="s">
        <v>56</v>
      </c>
      <c r="G677" s="94">
        <f>G678</f>
        <v>36.4</v>
      </c>
      <c r="H677" s="94">
        <f t="shared" ref="H677:I678" si="99">H678</f>
        <v>36.4</v>
      </c>
      <c r="I677" s="94">
        <f>I678</f>
        <v>36.4</v>
      </c>
    </row>
    <row r="678" spans="1:9" s="24" customFormat="1" ht="26.25" x14ac:dyDescent="0.25">
      <c r="A678" s="99" t="s">
        <v>337</v>
      </c>
      <c r="B678" s="93" t="s">
        <v>479</v>
      </c>
      <c r="C678" s="93" t="s">
        <v>111</v>
      </c>
      <c r="D678" s="93" t="s">
        <v>53</v>
      </c>
      <c r="E678" s="93" t="s">
        <v>913</v>
      </c>
      <c r="F678" s="93" t="s">
        <v>338</v>
      </c>
      <c r="G678" s="94">
        <f>G679</f>
        <v>36.4</v>
      </c>
      <c r="H678" s="94">
        <f t="shared" si="99"/>
        <v>36.4</v>
      </c>
      <c r="I678" s="94">
        <f t="shared" si="99"/>
        <v>36.4</v>
      </c>
    </row>
    <row r="679" spans="1:9" s="24" customFormat="1" ht="15" x14ac:dyDescent="0.25">
      <c r="A679" s="99" t="s">
        <v>339</v>
      </c>
      <c r="B679" s="93" t="s">
        <v>479</v>
      </c>
      <c r="C679" s="93" t="s">
        <v>111</v>
      </c>
      <c r="D679" s="93" t="s">
        <v>53</v>
      </c>
      <c r="E679" s="93" t="s">
        <v>913</v>
      </c>
      <c r="F679" s="93" t="s">
        <v>340</v>
      </c>
      <c r="G679" s="94">
        <v>36.4</v>
      </c>
      <c r="H679" s="94">
        <v>36.4</v>
      </c>
      <c r="I679" s="94">
        <v>36.4</v>
      </c>
    </row>
    <row r="680" spans="1:9" s="36" customFormat="1" ht="51.75" x14ac:dyDescent="0.25">
      <c r="A680" s="99" t="s">
        <v>346</v>
      </c>
      <c r="B680" s="93" t="s">
        <v>479</v>
      </c>
      <c r="C680" s="93" t="s">
        <v>111</v>
      </c>
      <c r="D680" s="93" t="s">
        <v>53</v>
      </c>
      <c r="E680" s="93" t="s">
        <v>914</v>
      </c>
      <c r="F680" s="93" t="s">
        <v>56</v>
      </c>
      <c r="G680" s="94">
        <f t="shared" ref="G680:I681" si="100">G681</f>
        <v>80.2</v>
      </c>
      <c r="H680" s="94">
        <f t="shared" si="100"/>
        <v>80.2</v>
      </c>
      <c r="I680" s="94">
        <f t="shared" si="100"/>
        <v>80.2</v>
      </c>
    </row>
    <row r="681" spans="1:9" s="36" customFormat="1" ht="30" customHeight="1" x14ac:dyDescent="0.25">
      <c r="A681" s="99" t="s">
        <v>337</v>
      </c>
      <c r="B681" s="93" t="s">
        <v>479</v>
      </c>
      <c r="C681" s="93" t="s">
        <v>111</v>
      </c>
      <c r="D681" s="93" t="s">
        <v>53</v>
      </c>
      <c r="E681" s="93" t="s">
        <v>914</v>
      </c>
      <c r="F681" s="93" t="s">
        <v>338</v>
      </c>
      <c r="G681" s="94">
        <f t="shared" si="100"/>
        <v>80.2</v>
      </c>
      <c r="H681" s="94">
        <f t="shared" si="100"/>
        <v>80.2</v>
      </c>
      <c r="I681" s="94">
        <f t="shared" si="100"/>
        <v>80.2</v>
      </c>
    </row>
    <row r="682" spans="1:9" s="36" customFormat="1" ht="18.75" customHeight="1" x14ac:dyDescent="0.25">
      <c r="A682" s="99" t="s">
        <v>339</v>
      </c>
      <c r="B682" s="93" t="s">
        <v>479</v>
      </c>
      <c r="C682" s="93" t="s">
        <v>111</v>
      </c>
      <c r="D682" s="93" t="s">
        <v>53</v>
      </c>
      <c r="E682" s="93" t="s">
        <v>914</v>
      </c>
      <c r="F682" s="93" t="s">
        <v>340</v>
      </c>
      <c r="G682" s="94">
        <v>80.2</v>
      </c>
      <c r="H682" s="94">
        <v>80.2</v>
      </c>
      <c r="I682" s="94">
        <v>80.2</v>
      </c>
    </row>
    <row r="683" spans="1:9" s="24" customFormat="1" ht="144.75" customHeight="1" x14ac:dyDescent="0.25">
      <c r="A683" s="99" t="s">
        <v>348</v>
      </c>
      <c r="B683" s="93" t="s">
        <v>479</v>
      </c>
      <c r="C683" s="93" t="s">
        <v>111</v>
      </c>
      <c r="D683" s="93" t="s">
        <v>53</v>
      </c>
      <c r="E683" s="93" t="s">
        <v>915</v>
      </c>
      <c r="F683" s="93" t="s">
        <v>56</v>
      </c>
      <c r="G683" s="94">
        <f t="shared" ref="G683:I684" si="101">G684</f>
        <v>52.4</v>
      </c>
      <c r="H683" s="94">
        <f t="shared" si="101"/>
        <v>26</v>
      </c>
      <c r="I683" s="94">
        <f t="shared" si="101"/>
        <v>26.9</v>
      </c>
    </row>
    <row r="684" spans="1:9" s="24" customFormat="1" ht="30" customHeight="1" x14ac:dyDescent="0.25">
      <c r="A684" s="99" t="s">
        <v>337</v>
      </c>
      <c r="B684" s="93" t="s">
        <v>479</v>
      </c>
      <c r="C684" s="93" t="s">
        <v>111</v>
      </c>
      <c r="D684" s="93" t="s">
        <v>53</v>
      </c>
      <c r="E684" s="93" t="s">
        <v>915</v>
      </c>
      <c r="F684" s="93" t="s">
        <v>338</v>
      </c>
      <c r="G684" s="94">
        <f t="shared" si="101"/>
        <v>52.4</v>
      </c>
      <c r="H684" s="94">
        <f t="shared" si="101"/>
        <v>26</v>
      </c>
      <c r="I684" s="94">
        <f t="shared" si="101"/>
        <v>26.9</v>
      </c>
    </row>
    <row r="685" spans="1:9" s="24" customFormat="1" ht="19.5" customHeight="1" x14ac:dyDescent="0.25">
      <c r="A685" s="99" t="s">
        <v>339</v>
      </c>
      <c r="B685" s="93" t="s">
        <v>479</v>
      </c>
      <c r="C685" s="93" t="s">
        <v>111</v>
      </c>
      <c r="D685" s="93" t="s">
        <v>53</v>
      </c>
      <c r="E685" s="93" t="s">
        <v>915</v>
      </c>
      <c r="F685" s="93" t="s">
        <v>340</v>
      </c>
      <c r="G685" s="94">
        <v>52.4</v>
      </c>
      <c r="H685" s="94">
        <v>26</v>
      </c>
      <c r="I685" s="94">
        <v>26.9</v>
      </c>
    </row>
    <row r="686" spans="1:9" s="24" customFormat="1" ht="39" x14ac:dyDescent="0.25">
      <c r="A686" s="99" t="s">
        <v>350</v>
      </c>
      <c r="B686" s="93" t="s">
        <v>479</v>
      </c>
      <c r="C686" s="93" t="s">
        <v>111</v>
      </c>
      <c r="D686" s="93" t="s">
        <v>53</v>
      </c>
      <c r="E686" s="93" t="s">
        <v>916</v>
      </c>
      <c r="F686" s="93" t="s">
        <v>56</v>
      </c>
      <c r="G686" s="94">
        <f t="shared" ref="G686:I687" si="102">G687</f>
        <v>7461.5</v>
      </c>
      <c r="H686" s="94">
        <f t="shared" si="102"/>
        <v>7297.2</v>
      </c>
      <c r="I686" s="94">
        <f t="shared" si="102"/>
        <v>7419.3</v>
      </c>
    </row>
    <row r="687" spans="1:9" s="24" customFormat="1" ht="27" customHeight="1" x14ac:dyDescent="0.25">
      <c r="A687" s="99" t="s">
        <v>337</v>
      </c>
      <c r="B687" s="93" t="s">
        <v>479</v>
      </c>
      <c r="C687" s="93" t="s">
        <v>111</v>
      </c>
      <c r="D687" s="93" t="s">
        <v>53</v>
      </c>
      <c r="E687" s="93" t="s">
        <v>916</v>
      </c>
      <c r="F687" s="93" t="s">
        <v>338</v>
      </c>
      <c r="G687" s="94">
        <f t="shared" si="102"/>
        <v>7461.5</v>
      </c>
      <c r="H687" s="94">
        <f t="shared" si="102"/>
        <v>7297.2</v>
      </c>
      <c r="I687" s="94">
        <f t="shared" si="102"/>
        <v>7419.3</v>
      </c>
    </row>
    <row r="688" spans="1:9" s="24" customFormat="1" ht="15" x14ac:dyDescent="0.25">
      <c r="A688" s="99" t="s">
        <v>339</v>
      </c>
      <c r="B688" s="93" t="s">
        <v>479</v>
      </c>
      <c r="C688" s="93" t="s">
        <v>111</v>
      </c>
      <c r="D688" s="93" t="s">
        <v>53</v>
      </c>
      <c r="E688" s="93" t="s">
        <v>916</v>
      </c>
      <c r="F688" s="93" t="s">
        <v>340</v>
      </c>
      <c r="G688" s="94">
        <v>7461.5</v>
      </c>
      <c r="H688" s="94">
        <v>7297.2</v>
      </c>
      <c r="I688" s="94">
        <v>7419.3</v>
      </c>
    </row>
    <row r="689" spans="1:9" s="24" customFormat="1" ht="26.25" hidden="1" x14ac:dyDescent="0.25">
      <c r="A689" s="99" t="s">
        <v>834</v>
      </c>
      <c r="B689" s="93" t="s">
        <v>479</v>
      </c>
      <c r="C689" s="93" t="s">
        <v>111</v>
      </c>
      <c r="D689" s="93" t="s">
        <v>53</v>
      </c>
      <c r="E689" s="93" t="s">
        <v>835</v>
      </c>
      <c r="F689" s="93" t="s">
        <v>56</v>
      </c>
      <c r="G689" s="94">
        <f>G690</f>
        <v>0</v>
      </c>
      <c r="H689" s="94">
        <v>0</v>
      </c>
      <c r="I689" s="94">
        <v>0</v>
      </c>
    </row>
    <row r="690" spans="1:9" s="24" customFormat="1" ht="26.25" hidden="1" x14ac:dyDescent="0.25">
      <c r="A690" s="99" t="s">
        <v>337</v>
      </c>
      <c r="B690" s="93" t="s">
        <v>479</v>
      </c>
      <c r="C690" s="93" t="s">
        <v>111</v>
      </c>
      <c r="D690" s="93" t="s">
        <v>53</v>
      </c>
      <c r="E690" s="93" t="s">
        <v>835</v>
      </c>
      <c r="F690" s="93" t="s">
        <v>338</v>
      </c>
      <c r="G690" s="94">
        <f>G691</f>
        <v>0</v>
      </c>
      <c r="H690" s="94">
        <v>0</v>
      </c>
      <c r="I690" s="94">
        <v>0</v>
      </c>
    </row>
    <row r="691" spans="1:9" s="24" customFormat="1" ht="15" hidden="1" x14ac:dyDescent="0.25">
      <c r="A691" s="99" t="s">
        <v>339</v>
      </c>
      <c r="B691" s="93" t="s">
        <v>479</v>
      </c>
      <c r="C691" s="93" t="s">
        <v>111</v>
      </c>
      <c r="D691" s="93" t="s">
        <v>53</v>
      </c>
      <c r="E691" s="93" t="s">
        <v>835</v>
      </c>
      <c r="F691" s="93" t="s">
        <v>340</v>
      </c>
      <c r="G691" s="94">
        <v>0</v>
      </c>
      <c r="H691" s="94">
        <v>0</v>
      </c>
      <c r="I691" s="94">
        <v>0</v>
      </c>
    </row>
    <row r="692" spans="1:9" s="24" customFormat="1" ht="39" hidden="1" x14ac:dyDescent="0.25">
      <c r="A692" s="99" t="s">
        <v>710</v>
      </c>
      <c r="B692" s="93" t="s">
        <v>479</v>
      </c>
      <c r="C692" s="93" t="s">
        <v>111</v>
      </c>
      <c r="D692" s="93" t="s">
        <v>53</v>
      </c>
      <c r="E692" s="93" t="s">
        <v>711</v>
      </c>
      <c r="F692" s="93" t="s">
        <v>56</v>
      </c>
      <c r="G692" s="94">
        <v>0</v>
      </c>
      <c r="H692" s="94">
        <v>0</v>
      </c>
      <c r="I692" s="94">
        <f>I693+I696+I699+I704</f>
        <v>0</v>
      </c>
    </row>
    <row r="693" spans="1:9" s="24" customFormat="1" ht="39" hidden="1" x14ac:dyDescent="0.25">
      <c r="A693" s="99" t="s">
        <v>344</v>
      </c>
      <c r="B693" s="93" t="s">
        <v>479</v>
      </c>
      <c r="C693" s="93" t="s">
        <v>111</v>
      </c>
      <c r="D693" s="93" t="s">
        <v>53</v>
      </c>
      <c r="E693" s="93" t="s">
        <v>719</v>
      </c>
      <c r="F693" s="93" t="s">
        <v>56</v>
      </c>
      <c r="G693" s="94">
        <v>0</v>
      </c>
      <c r="H693" s="94">
        <v>0</v>
      </c>
      <c r="I693" s="94">
        <f>I694</f>
        <v>0</v>
      </c>
    </row>
    <row r="694" spans="1:9" s="24" customFormat="1" ht="26.25" hidden="1" x14ac:dyDescent="0.25">
      <c r="A694" s="99" t="s">
        <v>337</v>
      </c>
      <c r="B694" s="93" t="s">
        <v>479</v>
      </c>
      <c r="C694" s="93" t="s">
        <v>111</v>
      </c>
      <c r="D694" s="93" t="s">
        <v>53</v>
      </c>
      <c r="E694" s="93" t="s">
        <v>719</v>
      </c>
      <c r="F694" s="93" t="s">
        <v>338</v>
      </c>
      <c r="G694" s="94">
        <v>0</v>
      </c>
      <c r="H694" s="94">
        <v>0</v>
      </c>
      <c r="I694" s="94">
        <f>I695</f>
        <v>0</v>
      </c>
    </row>
    <row r="695" spans="1:9" s="24" customFormat="1" ht="15" hidden="1" x14ac:dyDescent="0.25">
      <c r="A695" s="99" t="s">
        <v>339</v>
      </c>
      <c r="B695" s="93" t="s">
        <v>479</v>
      </c>
      <c r="C695" s="93" t="s">
        <v>111</v>
      </c>
      <c r="D695" s="93" t="s">
        <v>53</v>
      </c>
      <c r="E695" s="93" t="s">
        <v>719</v>
      </c>
      <c r="F695" s="93" t="s">
        <v>340</v>
      </c>
      <c r="G695" s="94">
        <v>0</v>
      </c>
      <c r="H695" s="94">
        <v>0</v>
      </c>
      <c r="I695" s="94">
        <v>0</v>
      </c>
    </row>
    <row r="696" spans="1:9" s="24" customFormat="1" ht="51.75" hidden="1" x14ac:dyDescent="0.25">
      <c r="A696" s="99" t="s">
        <v>346</v>
      </c>
      <c r="B696" s="93" t="s">
        <v>479</v>
      </c>
      <c r="C696" s="93" t="s">
        <v>111</v>
      </c>
      <c r="D696" s="93" t="s">
        <v>53</v>
      </c>
      <c r="E696" s="93" t="s">
        <v>712</v>
      </c>
      <c r="F696" s="93" t="s">
        <v>56</v>
      </c>
      <c r="G696" s="94">
        <v>0</v>
      </c>
      <c r="H696" s="94">
        <v>0</v>
      </c>
      <c r="I696" s="94">
        <f>I697</f>
        <v>0</v>
      </c>
    </row>
    <row r="697" spans="1:9" s="24" customFormat="1" ht="26.25" hidden="1" x14ac:dyDescent="0.25">
      <c r="A697" s="99" t="s">
        <v>337</v>
      </c>
      <c r="B697" s="93" t="s">
        <v>479</v>
      </c>
      <c r="C697" s="93" t="s">
        <v>111</v>
      </c>
      <c r="D697" s="93" t="s">
        <v>53</v>
      </c>
      <c r="E697" s="93" t="s">
        <v>712</v>
      </c>
      <c r="F697" s="93" t="s">
        <v>338</v>
      </c>
      <c r="G697" s="94">
        <v>0</v>
      </c>
      <c r="H697" s="94">
        <v>0</v>
      </c>
      <c r="I697" s="94">
        <f>I698</f>
        <v>0</v>
      </c>
    </row>
    <row r="698" spans="1:9" s="24" customFormat="1" ht="15" hidden="1" x14ac:dyDescent="0.25">
      <c r="A698" s="99" t="s">
        <v>339</v>
      </c>
      <c r="B698" s="93" t="s">
        <v>479</v>
      </c>
      <c r="C698" s="93" t="s">
        <v>111</v>
      </c>
      <c r="D698" s="93" t="s">
        <v>53</v>
      </c>
      <c r="E698" s="93" t="s">
        <v>712</v>
      </c>
      <c r="F698" s="93" t="s">
        <v>340</v>
      </c>
      <c r="G698" s="94">
        <v>0</v>
      </c>
      <c r="H698" s="94">
        <v>0</v>
      </c>
      <c r="I698" s="94">
        <v>0</v>
      </c>
    </row>
    <row r="699" spans="1:9" s="24" customFormat="1" ht="141" hidden="1" x14ac:dyDescent="0.25">
      <c r="A699" s="99" t="s">
        <v>348</v>
      </c>
      <c r="B699" s="93" t="s">
        <v>479</v>
      </c>
      <c r="C699" s="93" t="s">
        <v>111</v>
      </c>
      <c r="D699" s="93" t="s">
        <v>53</v>
      </c>
      <c r="E699" s="93" t="s">
        <v>713</v>
      </c>
      <c r="F699" s="93" t="s">
        <v>56</v>
      </c>
      <c r="G699" s="94">
        <v>0</v>
      </c>
      <c r="H699" s="94">
        <v>0</v>
      </c>
      <c r="I699" s="94">
        <f>I700</f>
        <v>0</v>
      </c>
    </row>
    <row r="700" spans="1:9" s="24" customFormat="1" ht="26.25" hidden="1" x14ac:dyDescent="0.25">
      <c r="A700" s="99" t="s">
        <v>337</v>
      </c>
      <c r="B700" s="93" t="s">
        <v>479</v>
      </c>
      <c r="C700" s="93" t="s">
        <v>111</v>
      </c>
      <c r="D700" s="93" t="s">
        <v>53</v>
      </c>
      <c r="E700" s="93" t="s">
        <v>713</v>
      </c>
      <c r="F700" s="93" t="s">
        <v>338</v>
      </c>
      <c r="G700" s="94">
        <v>0</v>
      </c>
      <c r="H700" s="94">
        <v>0</v>
      </c>
      <c r="I700" s="94">
        <f>I701</f>
        <v>0</v>
      </c>
    </row>
    <row r="701" spans="1:9" s="24" customFormat="1" ht="15" hidden="1" x14ac:dyDescent="0.25">
      <c r="A701" s="99" t="s">
        <v>339</v>
      </c>
      <c r="B701" s="93" t="s">
        <v>479</v>
      </c>
      <c r="C701" s="93" t="s">
        <v>111</v>
      </c>
      <c r="D701" s="93" t="s">
        <v>53</v>
      </c>
      <c r="E701" s="93" t="s">
        <v>713</v>
      </c>
      <c r="F701" s="93" t="s">
        <v>340</v>
      </c>
      <c r="G701" s="94">
        <v>0</v>
      </c>
      <c r="H701" s="94">
        <v>0</v>
      </c>
      <c r="I701" s="94">
        <v>0</v>
      </c>
    </row>
    <row r="702" spans="1:9" s="24" customFormat="1" ht="39" hidden="1" x14ac:dyDescent="0.25">
      <c r="A702" s="99" t="s">
        <v>350</v>
      </c>
      <c r="B702" s="93" t="s">
        <v>479</v>
      </c>
      <c r="C702" s="93" t="s">
        <v>111</v>
      </c>
      <c r="D702" s="93" t="s">
        <v>53</v>
      </c>
      <c r="E702" s="93" t="s">
        <v>714</v>
      </c>
      <c r="F702" s="93" t="s">
        <v>56</v>
      </c>
      <c r="G702" s="94">
        <v>0</v>
      </c>
      <c r="H702" s="94">
        <v>0</v>
      </c>
      <c r="I702" s="94">
        <f>I703</f>
        <v>0</v>
      </c>
    </row>
    <row r="703" spans="1:9" s="24" customFormat="1" ht="26.25" hidden="1" x14ac:dyDescent="0.25">
      <c r="A703" s="99" t="s">
        <v>337</v>
      </c>
      <c r="B703" s="93" t="s">
        <v>479</v>
      </c>
      <c r="C703" s="93" t="s">
        <v>111</v>
      </c>
      <c r="D703" s="93" t="s">
        <v>53</v>
      </c>
      <c r="E703" s="93" t="s">
        <v>714</v>
      </c>
      <c r="F703" s="93" t="s">
        <v>338</v>
      </c>
      <c r="G703" s="94">
        <v>0</v>
      </c>
      <c r="H703" s="94">
        <v>0</v>
      </c>
      <c r="I703" s="94">
        <f>I704</f>
        <v>0</v>
      </c>
    </row>
    <row r="704" spans="1:9" s="24" customFormat="1" ht="15" hidden="1" x14ac:dyDescent="0.25">
      <c r="A704" s="99" t="s">
        <v>339</v>
      </c>
      <c r="B704" s="93" t="s">
        <v>479</v>
      </c>
      <c r="C704" s="93" t="s">
        <v>111</v>
      </c>
      <c r="D704" s="93" t="s">
        <v>53</v>
      </c>
      <c r="E704" s="93" t="s">
        <v>714</v>
      </c>
      <c r="F704" s="93" t="s">
        <v>340</v>
      </c>
      <c r="G704" s="94">
        <v>0</v>
      </c>
      <c r="H704" s="94">
        <v>0</v>
      </c>
      <c r="I704" s="94">
        <v>0</v>
      </c>
    </row>
    <row r="705" spans="1:9" s="24" customFormat="1" ht="15" x14ac:dyDescent="0.25">
      <c r="A705" s="99" t="s">
        <v>352</v>
      </c>
      <c r="B705" s="93" t="s">
        <v>479</v>
      </c>
      <c r="C705" s="93" t="s">
        <v>111</v>
      </c>
      <c r="D705" s="93" t="s">
        <v>58</v>
      </c>
      <c r="E705" s="93" t="s">
        <v>55</v>
      </c>
      <c r="F705" s="93" t="s">
        <v>56</v>
      </c>
      <c r="G705" s="94">
        <f>G706+G726</f>
        <v>26420.699999999997</v>
      </c>
      <c r="H705" s="94">
        <f>H706+H726</f>
        <v>23542.400000000001</v>
      </c>
      <c r="I705" s="94">
        <f>I706+I726</f>
        <v>24846.6</v>
      </c>
    </row>
    <row r="706" spans="1:9" s="24" customFormat="1" ht="73.5" customHeight="1" x14ac:dyDescent="0.25">
      <c r="A706" s="99" t="s">
        <v>917</v>
      </c>
      <c r="B706" s="93" t="s">
        <v>479</v>
      </c>
      <c r="C706" s="93" t="s">
        <v>111</v>
      </c>
      <c r="D706" s="93" t="s">
        <v>58</v>
      </c>
      <c r="E706" s="93" t="s">
        <v>922</v>
      </c>
      <c r="F706" s="93" t="s">
        <v>56</v>
      </c>
      <c r="G706" s="94">
        <f>G707</f>
        <v>26420.699999999997</v>
      </c>
      <c r="H706" s="94">
        <f>H707</f>
        <v>23542.400000000001</v>
      </c>
      <c r="I706" s="94">
        <f>I707</f>
        <v>24846.6</v>
      </c>
    </row>
    <row r="707" spans="1:9" s="24" customFormat="1" ht="55.5" customHeight="1" x14ac:dyDescent="0.25">
      <c r="A707" s="99" t="s">
        <v>921</v>
      </c>
      <c r="B707" s="93" t="s">
        <v>479</v>
      </c>
      <c r="C707" s="93" t="s">
        <v>111</v>
      </c>
      <c r="D707" s="93" t="s">
        <v>58</v>
      </c>
      <c r="E707" s="93" t="s">
        <v>923</v>
      </c>
      <c r="F707" s="93" t="s">
        <v>56</v>
      </c>
      <c r="G707" s="94">
        <f>G711+G714+G717+G720+G723</f>
        <v>26420.699999999997</v>
      </c>
      <c r="H707" s="94">
        <f>H711+H714+H717+H720+H723</f>
        <v>23542.400000000001</v>
      </c>
      <c r="I707" s="94">
        <f>I711+I714+I717+I720+I723</f>
        <v>24846.6</v>
      </c>
    </row>
    <row r="708" spans="1:9" s="24" customFormat="1" ht="41.25" hidden="1" customHeight="1" x14ac:dyDescent="0.25">
      <c r="A708" s="99" t="s">
        <v>601</v>
      </c>
      <c r="B708" s="93" t="s">
        <v>479</v>
      </c>
      <c r="C708" s="93" t="s">
        <v>111</v>
      </c>
      <c r="D708" s="93" t="s">
        <v>58</v>
      </c>
      <c r="E708" s="93" t="s">
        <v>621</v>
      </c>
      <c r="F708" s="93" t="s">
        <v>56</v>
      </c>
      <c r="G708" s="94">
        <f>G709</f>
        <v>0</v>
      </c>
      <c r="H708" s="94">
        <v>0</v>
      </c>
      <c r="I708" s="94">
        <v>0</v>
      </c>
    </row>
    <row r="709" spans="1:9" s="24" customFormat="1" ht="34.5" hidden="1" customHeight="1" x14ac:dyDescent="0.25">
      <c r="A709" s="99" t="s">
        <v>337</v>
      </c>
      <c r="B709" s="93" t="s">
        <v>479</v>
      </c>
      <c r="C709" s="93" t="s">
        <v>111</v>
      </c>
      <c r="D709" s="93" t="s">
        <v>58</v>
      </c>
      <c r="E709" s="93" t="s">
        <v>621</v>
      </c>
      <c r="F709" s="93" t="s">
        <v>338</v>
      </c>
      <c r="G709" s="94">
        <f>G710</f>
        <v>0</v>
      </c>
      <c r="H709" s="94">
        <v>0</v>
      </c>
      <c r="I709" s="94">
        <v>0</v>
      </c>
    </row>
    <row r="710" spans="1:9" s="24" customFormat="1" ht="22.5" hidden="1" customHeight="1" x14ac:dyDescent="0.25">
      <c r="A710" s="99" t="s">
        <v>339</v>
      </c>
      <c r="B710" s="93" t="s">
        <v>479</v>
      </c>
      <c r="C710" s="93" t="s">
        <v>111</v>
      </c>
      <c r="D710" s="93" t="s">
        <v>58</v>
      </c>
      <c r="E710" s="93" t="s">
        <v>621</v>
      </c>
      <c r="F710" s="93" t="s">
        <v>340</v>
      </c>
      <c r="G710" s="94"/>
      <c r="H710" s="94"/>
      <c r="I710" s="94"/>
    </row>
    <row r="711" spans="1:9" s="24" customFormat="1" ht="28.5" customHeight="1" x14ac:dyDescent="0.25">
      <c r="A711" s="99" t="s">
        <v>603</v>
      </c>
      <c r="B711" s="93" t="s">
        <v>479</v>
      </c>
      <c r="C711" s="93" t="s">
        <v>111</v>
      </c>
      <c r="D711" s="93" t="s">
        <v>58</v>
      </c>
      <c r="E711" s="93" t="s">
        <v>924</v>
      </c>
      <c r="F711" s="93" t="s">
        <v>56</v>
      </c>
      <c r="G711" s="94">
        <f>G712</f>
        <v>220.1</v>
      </c>
      <c r="H711" s="94">
        <f t="shared" ref="H711:I712" si="103">H712</f>
        <v>220.1</v>
      </c>
      <c r="I711" s="94">
        <f t="shared" si="103"/>
        <v>220.1</v>
      </c>
    </row>
    <row r="712" spans="1:9" s="24" customFormat="1" ht="30" customHeight="1" x14ac:dyDescent="0.25">
      <c r="A712" s="99" t="s">
        <v>337</v>
      </c>
      <c r="B712" s="93" t="s">
        <v>479</v>
      </c>
      <c r="C712" s="93" t="s">
        <v>111</v>
      </c>
      <c r="D712" s="93" t="s">
        <v>58</v>
      </c>
      <c r="E712" s="93" t="s">
        <v>924</v>
      </c>
      <c r="F712" s="93" t="s">
        <v>338</v>
      </c>
      <c r="G712" s="94">
        <f>G713</f>
        <v>220.1</v>
      </c>
      <c r="H712" s="94">
        <f t="shared" si="103"/>
        <v>220.1</v>
      </c>
      <c r="I712" s="94">
        <f t="shared" si="103"/>
        <v>220.1</v>
      </c>
    </row>
    <row r="713" spans="1:9" s="24" customFormat="1" ht="24" customHeight="1" x14ac:dyDescent="0.25">
      <c r="A713" s="99" t="s">
        <v>339</v>
      </c>
      <c r="B713" s="93" t="s">
        <v>479</v>
      </c>
      <c r="C713" s="93" t="s">
        <v>111</v>
      </c>
      <c r="D713" s="93" t="s">
        <v>58</v>
      </c>
      <c r="E713" s="93" t="s">
        <v>924</v>
      </c>
      <c r="F713" s="93" t="s">
        <v>340</v>
      </c>
      <c r="G713" s="94">
        <v>220.1</v>
      </c>
      <c r="H713" s="94">
        <v>220.1</v>
      </c>
      <c r="I713" s="94">
        <v>220.1</v>
      </c>
    </row>
    <row r="714" spans="1:9" s="24" customFormat="1" ht="42.75" customHeight="1" x14ac:dyDescent="0.25">
      <c r="A714" s="99" t="s">
        <v>975</v>
      </c>
      <c r="B714" s="93" t="s">
        <v>479</v>
      </c>
      <c r="C714" s="93" t="s">
        <v>111</v>
      </c>
      <c r="D714" s="93" t="s">
        <v>58</v>
      </c>
      <c r="E714" s="93" t="s">
        <v>925</v>
      </c>
      <c r="F714" s="93" t="s">
        <v>56</v>
      </c>
      <c r="G714" s="94">
        <f>G715</f>
        <v>24.4</v>
      </c>
      <c r="H714" s="94">
        <f t="shared" ref="H714:I715" si="104">H715</f>
        <v>24.4</v>
      </c>
      <c r="I714" s="94">
        <f t="shared" si="104"/>
        <v>24.4</v>
      </c>
    </row>
    <row r="715" spans="1:9" s="24" customFormat="1" ht="33.75" customHeight="1" x14ac:dyDescent="0.25">
      <c r="A715" s="99" t="s">
        <v>337</v>
      </c>
      <c r="B715" s="93" t="s">
        <v>479</v>
      </c>
      <c r="C715" s="93" t="s">
        <v>111</v>
      </c>
      <c r="D715" s="93" t="s">
        <v>58</v>
      </c>
      <c r="E715" s="93" t="s">
        <v>925</v>
      </c>
      <c r="F715" s="93" t="s">
        <v>338</v>
      </c>
      <c r="G715" s="94">
        <f>G716</f>
        <v>24.4</v>
      </c>
      <c r="H715" s="94">
        <f t="shared" si="104"/>
        <v>24.4</v>
      </c>
      <c r="I715" s="94">
        <f t="shared" si="104"/>
        <v>24.4</v>
      </c>
    </row>
    <row r="716" spans="1:9" s="24" customFormat="1" ht="24" customHeight="1" x14ac:dyDescent="0.25">
      <c r="A716" s="99" t="s">
        <v>339</v>
      </c>
      <c r="B716" s="93" t="s">
        <v>479</v>
      </c>
      <c r="C716" s="93" t="s">
        <v>111</v>
      </c>
      <c r="D716" s="93" t="s">
        <v>58</v>
      </c>
      <c r="E716" s="93" t="s">
        <v>925</v>
      </c>
      <c r="F716" s="93" t="s">
        <v>340</v>
      </c>
      <c r="G716" s="94">
        <v>24.4</v>
      </c>
      <c r="H716" s="94">
        <v>24.4</v>
      </c>
      <c r="I716" s="94">
        <v>24.4</v>
      </c>
    </row>
    <row r="717" spans="1:9" s="24" customFormat="1" ht="67.5" customHeight="1" x14ac:dyDescent="0.25">
      <c r="A717" s="99" t="s">
        <v>373</v>
      </c>
      <c r="B717" s="93" t="s">
        <v>479</v>
      </c>
      <c r="C717" s="93" t="s">
        <v>111</v>
      </c>
      <c r="D717" s="93" t="s">
        <v>58</v>
      </c>
      <c r="E717" s="93" t="s">
        <v>926</v>
      </c>
      <c r="F717" s="93" t="s">
        <v>56</v>
      </c>
      <c r="G717" s="94">
        <f t="shared" ref="G717:I718" si="105">G718</f>
        <v>281.39999999999998</v>
      </c>
      <c r="H717" s="94">
        <f t="shared" si="105"/>
        <v>281.39999999999998</v>
      </c>
      <c r="I717" s="94">
        <f t="shared" si="105"/>
        <v>281.39999999999998</v>
      </c>
    </row>
    <row r="718" spans="1:9" s="24" customFormat="1" ht="29.25" customHeight="1" x14ac:dyDescent="0.25">
      <c r="A718" s="99" t="s">
        <v>337</v>
      </c>
      <c r="B718" s="93" t="s">
        <v>479</v>
      </c>
      <c r="C718" s="93" t="s">
        <v>111</v>
      </c>
      <c r="D718" s="93" t="s">
        <v>58</v>
      </c>
      <c r="E718" s="93" t="s">
        <v>926</v>
      </c>
      <c r="F718" s="93" t="s">
        <v>338</v>
      </c>
      <c r="G718" s="94">
        <f t="shared" si="105"/>
        <v>281.39999999999998</v>
      </c>
      <c r="H718" s="94">
        <f t="shared" si="105"/>
        <v>281.39999999999998</v>
      </c>
      <c r="I718" s="94">
        <f t="shared" si="105"/>
        <v>281.39999999999998</v>
      </c>
    </row>
    <row r="719" spans="1:9" s="24" customFormat="1" ht="20.25" customHeight="1" x14ac:dyDescent="0.25">
      <c r="A719" s="99" t="s">
        <v>339</v>
      </c>
      <c r="B719" s="93" t="s">
        <v>479</v>
      </c>
      <c r="C719" s="93" t="s">
        <v>111</v>
      </c>
      <c r="D719" s="93" t="s">
        <v>58</v>
      </c>
      <c r="E719" s="93" t="s">
        <v>926</v>
      </c>
      <c r="F719" s="93" t="s">
        <v>340</v>
      </c>
      <c r="G719" s="94">
        <v>281.39999999999998</v>
      </c>
      <c r="H719" s="94">
        <v>281.39999999999998</v>
      </c>
      <c r="I719" s="94">
        <v>281.39999999999998</v>
      </c>
    </row>
    <row r="720" spans="1:9" s="24" customFormat="1" ht="39" x14ac:dyDescent="0.25">
      <c r="A720" s="99" t="s">
        <v>344</v>
      </c>
      <c r="B720" s="93" t="s">
        <v>479</v>
      </c>
      <c r="C720" s="93" t="s">
        <v>111</v>
      </c>
      <c r="D720" s="93" t="s">
        <v>58</v>
      </c>
      <c r="E720" s="93" t="s">
        <v>927</v>
      </c>
      <c r="F720" s="93" t="s">
        <v>56</v>
      </c>
      <c r="G720" s="94">
        <f t="shared" ref="G720:H721" si="106">G721</f>
        <v>9820</v>
      </c>
      <c r="H720" s="94">
        <f t="shared" si="106"/>
        <v>4018.5</v>
      </c>
      <c r="I720" s="94">
        <f>I721</f>
        <v>3613.5</v>
      </c>
    </row>
    <row r="721" spans="1:10" s="24" customFormat="1" ht="26.25" x14ac:dyDescent="0.25">
      <c r="A721" s="99" t="s">
        <v>337</v>
      </c>
      <c r="B721" s="93" t="s">
        <v>479</v>
      </c>
      <c r="C721" s="93" t="s">
        <v>111</v>
      </c>
      <c r="D721" s="93" t="s">
        <v>58</v>
      </c>
      <c r="E721" s="93" t="s">
        <v>927</v>
      </c>
      <c r="F721" s="93" t="s">
        <v>338</v>
      </c>
      <c r="G721" s="94">
        <f t="shared" si="106"/>
        <v>9820</v>
      </c>
      <c r="H721" s="94">
        <f t="shared" si="106"/>
        <v>4018.5</v>
      </c>
      <c r="I721" s="94">
        <f>I722</f>
        <v>3613.5</v>
      </c>
    </row>
    <row r="722" spans="1:10" s="24" customFormat="1" ht="15" x14ac:dyDescent="0.25">
      <c r="A722" s="99" t="s">
        <v>339</v>
      </c>
      <c r="B722" s="93" t="s">
        <v>479</v>
      </c>
      <c r="C722" s="93" t="s">
        <v>111</v>
      </c>
      <c r="D722" s="93" t="s">
        <v>58</v>
      </c>
      <c r="E722" s="93" t="s">
        <v>927</v>
      </c>
      <c r="F722" s="93" t="s">
        <v>340</v>
      </c>
      <c r="G722" s="94">
        <f>10064.5-220.1-24.4</f>
        <v>9820</v>
      </c>
      <c r="H722" s="94">
        <f>4300-281.5</f>
        <v>4018.5</v>
      </c>
      <c r="I722" s="94">
        <f>4300-686.5</f>
        <v>3613.5</v>
      </c>
      <c r="J722" s="37"/>
    </row>
    <row r="723" spans="1:10" s="24" customFormat="1" ht="26.25" x14ac:dyDescent="0.25">
      <c r="A723" s="99" t="s">
        <v>376</v>
      </c>
      <c r="B723" s="93" t="s">
        <v>479</v>
      </c>
      <c r="C723" s="93" t="s">
        <v>111</v>
      </c>
      <c r="D723" s="93" t="s">
        <v>58</v>
      </c>
      <c r="E723" s="93" t="s">
        <v>928</v>
      </c>
      <c r="F723" s="93" t="s">
        <v>56</v>
      </c>
      <c r="G723" s="94">
        <f t="shared" ref="G723:I724" si="107">G724</f>
        <v>16074.8</v>
      </c>
      <c r="H723" s="94">
        <f t="shared" si="107"/>
        <v>18998</v>
      </c>
      <c r="I723" s="94">
        <f t="shared" si="107"/>
        <v>20707.2</v>
      </c>
    </row>
    <row r="724" spans="1:10" s="24" customFormat="1" ht="26.25" x14ac:dyDescent="0.25">
      <c r="A724" s="99" t="s">
        <v>337</v>
      </c>
      <c r="B724" s="93" t="s">
        <v>479</v>
      </c>
      <c r="C724" s="93" t="s">
        <v>111</v>
      </c>
      <c r="D724" s="93" t="s">
        <v>58</v>
      </c>
      <c r="E724" s="93" t="s">
        <v>928</v>
      </c>
      <c r="F724" s="93" t="s">
        <v>338</v>
      </c>
      <c r="G724" s="94">
        <f t="shared" si="107"/>
        <v>16074.8</v>
      </c>
      <c r="H724" s="94">
        <f t="shared" si="107"/>
        <v>18998</v>
      </c>
      <c r="I724" s="94">
        <f t="shared" si="107"/>
        <v>20707.2</v>
      </c>
    </row>
    <row r="725" spans="1:10" s="24" customFormat="1" ht="15" x14ac:dyDescent="0.25">
      <c r="A725" s="99" t="s">
        <v>339</v>
      </c>
      <c r="B725" s="93" t="s">
        <v>479</v>
      </c>
      <c r="C725" s="93" t="s">
        <v>111</v>
      </c>
      <c r="D725" s="93" t="s">
        <v>58</v>
      </c>
      <c r="E725" s="93" t="s">
        <v>928</v>
      </c>
      <c r="F725" s="93" t="s">
        <v>340</v>
      </c>
      <c r="G725" s="94">
        <v>16074.8</v>
      </c>
      <c r="H725" s="94">
        <v>18998</v>
      </c>
      <c r="I725" s="94">
        <v>20707.2</v>
      </c>
    </row>
    <row r="726" spans="1:10" s="24" customFormat="1" ht="26.25" hidden="1" x14ac:dyDescent="0.25">
      <c r="A726" s="99" t="s">
        <v>332</v>
      </c>
      <c r="B726" s="93" t="s">
        <v>479</v>
      </c>
      <c r="C726" s="93" t="s">
        <v>111</v>
      </c>
      <c r="D726" s="93" t="s">
        <v>58</v>
      </c>
      <c r="E726" s="93" t="s">
        <v>333</v>
      </c>
      <c r="F726" s="93" t="s">
        <v>56</v>
      </c>
      <c r="G726" s="94">
        <f>G727</f>
        <v>0</v>
      </c>
      <c r="H726" s="151"/>
      <c r="I726" s="151"/>
    </row>
    <row r="727" spans="1:10" s="24" customFormat="1" ht="51.75" hidden="1" x14ac:dyDescent="0.25">
      <c r="A727" s="99" t="s">
        <v>334</v>
      </c>
      <c r="B727" s="93" t="s">
        <v>479</v>
      </c>
      <c r="C727" s="93" t="s">
        <v>111</v>
      </c>
      <c r="D727" s="93" t="s">
        <v>58</v>
      </c>
      <c r="E727" s="93" t="s">
        <v>335</v>
      </c>
      <c r="F727" s="93" t="s">
        <v>56</v>
      </c>
      <c r="G727" s="94">
        <f>G728</f>
        <v>0</v>
      </c>
      <c r="H727" s="151"/>
      <c r="I727" s="151"/>
    </row>
    <row r="728" spans="1:10" s="24" customFormat="1" ht="15" hidden="1" x14ac:dyDescent="0.25">
      <c r="A728" s="99" t="s">
        <v>132</v>
      </c>
      <c r="B728" s="93" t="s">
        <v>479</v>
      </c>
      <c r="C728" s="93" t="s">
        <v>111</v>
      </c>
      <c r="D728" s="93" t="s">
        <v>58</v>
      </c>
      <c r="E728" s="93" t="s">
        <v>336</v>
      </c>
      <c r="F728" s="93" t="s">
        <v>56</v>
      </c>
      <c r="G728" s="94">
        <f>G729</f>
        <v>0</v>
      </c>
      <c r="H728" s="151"/>
      <c r="I728" s="151"/>
    </row>
    <row r="729" spans="1:10" s="24" customFormat="1" ht="26.25" hidden="1" x14ac:dyDescent="0.25">
      <c r="A729" s="99" t="s">
        <v>337</v>
      </c>
      <c r="B729" s="93" t="s">
        <v>479</v>
      </c>
      <c r="C729" s="93" t="s">
        <v>111</v>
      </c>
      <c r="D729" s="93" t="s">
        <v>58</v>
      </c>
      <c r="E729" s="93" t="s">
        <v>336</v>
      </c>
      <c r="F729" s="93" t="s">
        <v>338</v>
      </c>
      <c r="G729" s="94">
        <f>G730</f>
        <v>0</v>
      </c>
      <c r="H729" s="151"/>
      <c r="I729" s="151"/>
    </row>
    <row r="730" spans="1:10" s="24" customFormat="1" ht="15" hidden="1" x14ac:dyDescent="0.25">
      <c r="A730" s="99" t="s">
        <v>339</v>
      </c>
      <c r="B730" s="93" t="s">
        <v>479</v>
      </c>
      <c r="C730" s="93" t="s">
        <v>111</v>
      </c>
      <c r="D730" s="93" t="s">
        <v>58</v>
      </c>
      <c r="E730" s="93" t="s">
        <v>336</v>
      </c>
      <c r="F730" s="93" t="s">
        <v>340</v>
      </c>
      <c r="G730" s="94">
        <f>64.2-64.2</f>
        <v>0</v>
      </c>
      <c r="H730" s="151"/>
      <c r="I730" s="151"/>
    </row>
    <row r="731" spans="1:10" s="24" customFormat="1" ht="77.25" hidden="1" x14ac:dyDescent="0.25">
      <c r="A731" s="99" t="s">
        <v>717</v>
      </c>
      <c r="B731" s="93" t="s">
        <v>479</v>
      </c>
      <c r="C731" s="93" t="s">
        <v>111</v>
      </c>
      <c r="D731" s="93" t="s">
        <v>58</v>
      </c>
      <c r="E731" s="93" t="s">
        <v>715</v>
      </c>
      <c r="F731" s="93" t="s">
        <v>56</v>
      </c>
      <c r="G731" s="94">
        <v>0</v>
      </c>
      <c r="H731" s="94">
        <v>0</v>
      </c>
      <c r="I731" s="94">
        <f>I732+I735+I738</f>
        <v>0</v>
      </c>
    </row>
    <row r="732" spans="1:10" s="24" customFormat="1" ht="64.5" hidden="1" x14ac:dyDescent="0.25">
      <c r="A732" s="99" t="s">
        <v>373</v>
      </c>
      <c r="B732" s="93" t="s">
        <v>479</v>
      </c>
      <c r="C732" s="93" t="s">
        <v>111</v>
      </c>
      <c r="D732" s="93" t="s">
        <v>58</v>
      </c>
      <c r="E732" s="93" t="s">
        <v>718</v>
      </c>
      <c r="F732" s="93" t="s">
        <v>56</v>
      </c>
      <c r="G732" s="94">
        <v>0</v>
      </c>
      <c r="H732" s="94">
        <v>0</v>
      </c>
      <c r="I732" s="94">
        <f>I733</f>
        <v>0</v>
      </c>
    </row>
    <row r="733" spans="1:10" s="24" customFormat="1" ht="26.25" hidden="1" x14ac:dyDescent="0.25">
      <c r="A733" s="99" t="s">
        <v>337</v>
      </c>
      <c r="B733" s="93" t="s">
        <v>479</v>
      </c>
      <c r="C733" s="93" t="s">
        <v>111</v>
      </c>
      <c r="D733" s="93" t="s">
        <v>58</v>
      </c>
      <c r="E733" s="93" t="s">
        <v>718</v>
      </c>
      <c r="F733" s="93" t="s">
        <v>338</v>
      </c>
      <c r="G733" s="94">
        <v>0</v>
      </c>
      <c r="H733" s="94">
        <v>0</v>
      </c>
      <c r="I733" s="94">
        <f>I734</f>
        <v>0</v>
      </c>
    </row>
    <row r="734" spans="1:10" s="24" customFormat="1" ht="15" hidden="1" x14ac:dyDescent="0.25">
      <c r="A734" s="99" t="s">
        <v>339</v>
      </c>
      <c r="B734" s="93" t="s">
        <v>479</v>
      </c>
      <c r="C734" s="93" t="s">
        <v>111</v>
      </c>
      <c r="D734" s="93" t="s">
        <v>58</v>
      </c>
      <c r="E734" s="93" t="s">
        <v>718</v>
      </c>
      <c r="F734" s="93" t="s">
        <v>340</v>
      </c>
      <c r="G734" s="94">
        <v>0</v>
      </c>
      <c r="H734" s="94">
        <v>0</v>
      </c>
      <c r="I734" s="94">
        <v>0</v>
      </c>
    </row>
    <row r="735" spans="1:10" s="24" customFormat="1" ht="39" hidden="1" x14ac:dyDescent="0.25">
      <c r="A735" s="99" t="s">
        <v>344</v>
      </c>
      <c r="B735" s="93" t="s">
        <v>479</v>
      </c>
      <c r="C735" s="93" t="s">
        <v>111</v>
      </c>
      <c r="D735" s="93" t="s">
        <v>58</v>
      </c>
      <c r="E735" s="93" t="s">
        <v>720</v>
      </c>
      <c r="F735" s="93" t="s">
        <v>56</v>
      </c>
      <c r="G735" s="94">
        <v>0</v>
      </c>
      <c r="H735" s="94">
        <v>0</v>
      </c>
      <c r="I735" s="94">
        <f>I736</f>
        <v>0</v>
      </c>
    </row>
    <row r="736" spans="1:10" s="24" customFormat="1" ht="26.25" hidden="1" x14ac:dyDescent="0.25">
      <c r="A736" s="99" t="s">
        <v>337</v>
      </c>
      <c r="B736" s="93" t="s">
        <v>479</v>
      </c>
      <c r="C736" s="93" t="s">
        <v>111</v>
      </c>
      <c r="D736" s="93" t="s">
        <v>58</v>
      </c>
      <c r="E736" s="93" t="s">
        <v>720</v>
      </c>
      <c r="F736" s="93" t="s">
        <v>338</v>
      </c>
      <c r="G736" s="94">
        <v>0</v>
      </c>
      <c r="H736" s="94">
        <v>0</v>
      </c>
      <c r="I736" s="94">
        <f>I737</f>
        <v>0</v>
      </c>
    </row>
    <row r="737" spans="1:9" s="24" customFormat="1" ht="15" hidden="1" x14ac:dyDescent="0.25">
      <c r="A737" s="99" t="s">
        <v>339</v>
      </c>
      <c r="B737" s="93" t="s">
        <v>479</v>
      </c>
      <c r="C737" s="93" t="s">
        <v>111</v>
      </c>
      <c r="D737" s="93" t="s">
        <v>58</v>
      </c>
      <c r="E737" s="93" t="s">
        <v>720</v>
      </c>
      <c r="F737" s="93" t="s">
        <v>340</v>
      </c>
      <c r="G737" s="94">
        <v>0</v>
      </c>
      <c r="H737" s="94">
        <v>0</v>
      </c>
      <c r="I737" s="94">
        <v>0</v>
      </c>
    </row>
    <row r="738" spans="1:9" s="24" customFormat="1" ht="26.25" hidden="1" x14ac:dyDescent="0.25">
      <c r="A738" s="99" t="s">
        <v>376</v>
      </c>
      <c r="B738" s="93" t="s">
        <v>479</v>
      </c>
      <c r="C738" s="93" t="s">
        <v>111</v>
      </c>
      <c r="D738" s="93" t="s">
        <v>58</v>
      </c>
      <c r="E738" s="93" t="s">
        <v>721</v>
      </c>
      <c r="F738" s="93" t="s">
        <v>56</v>
      </c>
      <c r="G738" s="94">
        <v>0</v>
      </c>
      <c r="H738" s="94">
        <v>0</v>
      </c>
      <c r="I738" s="94">
        <f>I739</f>
        <v>0</v>
      </c>
    </row>
    <row r="739" spans="1:9" s="24" customFormat="1" ht="26.25" hidden="1" x14ac:dyDescent="0.25">
      <c r="A739" s="99" t="s">
        <v>337</v>
      </c>
      <c r="B739" s="93" t="s">
        <v>479</v>
      </c>
      <c r="C739" s="93" t="s">
        <v>111</v>
      </c>
      <c r="D739" s="93" t="s">
        <v>58</v>
      </c>
      <c r="E739" s="93" t="s">
        <v>721</v>
      </c>
      <c r="F739" s="93" t="s">
        <v>338</v>
      </c>
      <c r="G739" s="94">
        <v>0</v>
      </c>
      <c r="H739" s="94">
        <v>0</v>
      </c>
      <c r="I739" s="94">
        <f>I740</f>
        <v>0</v>
      </c>
    </row>
    <row r="740" spans="1:9" s="24" customFormat="1" ht="15" hidden="1" x14ac:dyDescent="0.25">
      <c r="A740" s="99" t="s">
        <v>339</v>
      </c>
      <c r="B740" s="93" t="s">
        <v>479</v>
      </c>
      <c r="C740" s="93" t="s">
        <v>111</v>
      </c>
      <c r="D740" s="93" t="s">
        <v>58</v>
      </c>
      <c r="E740" s="93" t="s">
        <v>721</v>
      </c>
      <c r="F740" s="93" t="s">
        <v>340</v>
      </c>
      <c r="G740" s="94">
        <v>0</v>
      </c>
      <c r="H740" s="94">
        <v>0</v>
      </c>
      <c r="I740" s="94">
        <v>0</v>
      </c>
    </row>
    <row r="741" spans="1:9" s="24" customFormat="1" ht="31.5" customHeight="1" x14ac:dyDescent="0.25">
      <c r="A741" s="99" t="s">
        <v>383</v>
      </c>
      <c r="B741" s="93" t="s">
        <v>479</v>
      </c>
      <c r="C741" s="93" t="s">
        <v>111</v>
      </c>
      <c r="D741" s="93" t="s">
        <v>99</v>
      </c>
      <c r="E741" s="93" t="s">
        <v>55</v>
      </c>
      <c r="F741" s="93" t="s">
        <v>56</v>
      </c>
      <c r="G741" s="94">
        <f>G742</f>
        <v>225</v>
      </c>
      <c r="H741" s="94">
        <f>H742</f>
        <v>50</v>
      </c>
      <c r="I741" s="94">
        <f>I742</f>
        <v>50</v>
      </c>
    </row>
    <row r="742" spans="1:9" s="24" customFormat="1" ht="45" customHeight="1" x14ac:dyDescent="0.25">
      <c r="A742" s="99" t="s">
        <v>887</v>
      </c>
      <c r="B742" s="93" t="s">
        <v>479</v>
      </c>
      <c r="C742" s="93" t="s">
        <v>111</v>
      </c>
      <c r="D742" s="93" t="s">
        <v>99</v>
      </c>
      <c r="E742" s="93" t="s">
        <v>888</v>
      </c>
      <c r="F742" s="93" t="s">
        <v>56</v>
      </c>
      <c r="G742" s="94">
        <f>G743</f>
        <v>225</v>
      </c>
      <c r="H742" s="94">
        <f t="shared" ref="H742:I744" si="108">H743</f>
        <v>50</v>
      </c>
      <c r="I742" s="94">
        <f t="shared" si="108"/>
        <v>50</v>
      </c>
    </row>
    <row r="743" spans="1:9" s="24" customFormat="1" ht="95.25" customHeight="1" x14ac:dyDescent="0.25">
      <c r="A743" s="99" t="s">
        <v>920</v>
      </c>
      <c r="B743" s="93" t="s">
        <v>479</v>
      </c>
      <c r="C743" s="93" t="s">
        <v>111</v>
      </c>
      <c r="D743" s="93" t="s">
        <v>99</v>
      </c>
      <c r="E743" s="93" t="s">
        <v>899</v>
      </c>
      <c r="F743" s="93" t="s">
        <v>56</v>
      </c>
      <c r="G743" s="94">
        <f>G744</f>
        <v>225</v>
      </c>
      <c r="H743" s="94">
        <f t="shared" si="108"/>
        <v>50</v>
      </c>
      <c r="I743" s="94">
        <f t="shared" si="108"/>
        <v>50</v>
      </c>
    </row>
    <row r="744" spans="1:9" s="24" customFormat="1" ht="27" customHeight="1" x14ac:dyDescent="0.25">
      <c r="A744" s="99" t="s">
        <v>75</v>
      </c>
      <c r="B744" s="93" t="s">
        <v>479</v>
      </c>
      <c r="C744" s="93" t="s">
        <v>111</v>
      </c>
      <c r="D744" s="93" t="s">
        <v>99</v>
      </c>
      <c r="E744" s="93" t="s">
        <v>900</v>
      </c>
      <c r="F744" s="93" t="s">
        <v>76</v>
      </c>
      <c r="G744" s="94">
        <f>G745</f>
        <v>225</v>
      </c>
      <c r="H744" s="94">
        <f t="shared" si="108"/>
        <v>50</v>
      </c>
      <c r="I744" s="94">
        <f t="shared" si="108"/>
        <v>50</v>
      </c>
    </row>
    <row r="745" spans="1:9" s="24" customFormat="1" ht="27.75" customHeight="1" x14ac:dyDescent="0.25">
      <c r="A745" s="99" t="s">
        <v>77</v>
      </c>
      <c r="B745" s="93" t="s">
        <v>479</v>
      </c>
      <c r="C745" s="93" t="s">
        <v>111</v>
      </c>
      <c r="D745" s="93" t="s">
        <v>99</v>
      </c>
      <c r="E745" s="93" t="s">
        <v>900</v>
      </c>
      <c r="F745" s="93" t="s">
        <v>78</v>
      </c>
      <c r="G745" s="94">
        <v>225</v>
      </c>
      <c r="H745" s="94">
        <v>50</v>
      </c>
      <c r="I745" s="94">
        <v>50</v>
      </c>
    </row>
    <row r="746" spans="1:9" s="24" customFormat="1" ht="18.75" customHeight="1" x14ac:dyDescent="0.25">
      <c r="A746" s="99" t="s">
        <v>486</v>
      </c>
      <c r="B746" s="93" t="s">
        <v>479</v>
      </c>
      <c r="C746" s="93" t="s">
        <v>111</v>
      </c>
      <c r="D746" s="93" t="s">
        <v>111</v>
      </c>
      <c r="E746" s="93" t="s">
        <v>55</v>
      </c>
      <c r="F746" s="93" t="s">
        <v>56</v>
      </c>
      <c r="G746" s="94">
        <f>G747</f>
        <v>228.2</v>
      </c>
      <c r="H746" s="94">
        <f t="shared" ref="H746:I746" si="109">H747</f>
        <v>100</v>
      </c>
      <c r="I746" s="94">
        <f t="shared" si="109"/>
        <v>100</v>
      </c>
    </row>
    <row r="747" spans="1:9" s="24" customFormat="1" ht="45.75" customHeight="1" x14ac:dyDescent="0.25">
      <c r="A747" s="99" t="s">
        <v>929</v>
      </c>
      <c r="B747" s="93" t="s">
        <v>479</v>
      </c>
      <c r="C747" s="93" t="s">
        <v>111</v>
      </c>
      <c r="D747" s="93" t="s">
        <v>111</v>
      </c>
      <c r="E747" s="93" t="s">
        <v>129</v>
      </c>
      <c r="F747" s="93" t="s">
        <v>56</v>
      </c>
      <c r="G747" s="94">
        <f>G748+G754</f>
        <v>228.2</v>
      </c>
      <c r="H747" s="94">
        <f>H748</f>
        <v>100</v>
      </c>
      <c r="I747" s="94">
        <f>I748+I754</f>
        <v>100</v>
      </c>
    </row>
    <row r="748" spans="1:9" s="24" customFormat="1" ht="28.5" customHeight="1" x14ac:dyDescent="0.25">
      <c r="A748" s="99" t="s">
        <v>930</v>
      </c>
      <c r="B748" s="93" t="s">
        <v>479</v>
      </c>
      <c r="C748" s="93" t="s">
        <v>111</v>
      </c>
      <c r="D748" s="93" t="s">
        <v>111</v>
      </c>
      <c r="E748" s="93" t="s">
        <v>401</v>
      </c>
      <c r="F748" s="93" t="s">
        <v>56</v>
      </c>
      <c r="G748" s="94">
        <f>G749</f>
        <v>228.2</v>
      </c>
      <c r="H748" s="94">
        <f>H749</f>
        <v>100</v>
      </c>
      <c r="I748" s="94">
        <f t="shared" ref="I748:I750" si="110">I749</f>
        <v>100</v>
      </c>
    </row>
    <row r="749" spans="1:9" s="24" customFormat="1" ht="21" customHeight="1" x14ac:dyDescent="0.25">
      <c r="A749" s="99" t="s">
        <v>132</v>
      </c>
      <c r="B749" s="93" t="s">
        <v>479</v>
      </c>
      <c r="C749" s="93" t="s">
        <v>111</v>
      </c>
      <c r="D749" s="93" t="s">
        <v>111</v>
      </c>
      <c r="E749" s="93" t="s">
        <v>402</v>
      </c>
      <c r="F749" s="93" t="s">
        <v>56</v>
      </c>
      <c r="G749" s="94">
        <f>G750</f>
        <v>228.2</v>
      </c>
      <c r="H749" s="94">
        <f>H750</f>
        <v>100</v>
      </c>
      <c r="I749" s="94">
        <f t="shared" si="110"/>
        <v>100</v>
      </c>
    </row>
    <row r="750" spans="1:9" s="24" customFormat="1" ht="30.75" customHeight="1" x14ac:dyDescent="0.25">
      <c r="A750" s="99" t="s">
        <v>337</v>
      </c>
      <c r="B750" s="93" t="s">
        <v>479</v>
      </c>
      <c r="C750" s="93" t="s">
        <v>111</v>
      </c>
      <c r="D750" s="93" t="s">
        <v>111</v>
      </c>
      <c r="E750" s="93" t="s">
        <v>402</v>
      </c>
      <c r="F750" s="93" t="s">
        <v>338</v>
      </c>
      <c r="G750" s="94">
        <f>G751</f>
        <v>228.2</v>
      </c>
      <c r="H750" s="94">
        <f>H751</f>
        <v>100</v>
      </c>
      <c r="I750" s="94">
        <f t="shared" si="110"/>
        <v>100</v>
      </c>
    </row>
    <row r="751" spans="1:9" s="24" customFormat="1" ht="21.75" customHeight="1" x14ac:dyDescent="0.25">
      <c r="A751" s="99" t="s">
        <v>339</v>
      </c>
      <c r="B751" s="93" t="s">
        <v>479</v>
      </c>
      <c r="C751" s="93" t="s">
        <v>111</v>
      </c>
      <c r="D751" s="93" t="s">
        <v>111</v>
      </c>
      <c r="E751" s="93" t="s">
        <v>402</v>
      </c>
      <c r="F751" s="93" t="s">
        <v>340</v>
      </c>
      <c r="G751" s="94">
        <v>228.2</v>
      </c>
      <c r="H751" s="94">
        <v>100</v>
      </c>
      <c r="I751" s="94">
        <v>100</v>
      </c>
    </row>
    <row r="752" spans="1:9" s="24" customFormat="1" ht="39" hidden="1" customHeight="1" x14ac:dyDescent="0.25">
      <c r="A752" s="99" t="s">
        <v>390</v>
      </c>
      <c r="B752" s="93" t="s">
        <v>479</v>
      </c>
      <c r="C752" s="93" t="s">
        <v>111</v>
      </c>
      <c r="D752" s="93" t="s">
        <v>199</v>
      </c>
      <c r="E752" s="93" t="s">
        <v>391</v>
      </c>
      <c r="F752" s="93" t="s">
        <v>56</v>
      </c>
      <c r="G752" s="94" t="e">
        <f>#REF!/1000</f>
        <v>#REF!</v>
      </c>
      <c r="H752" s="151"/>
      <c r="I752" s="151"/>
    </row>
    <row r="753" spans="1:9" s="24" customFormat="1" ht="15" hidden="1" customHeight="1" x14ac:dyDescent="0.25">
      <c r="A753" s="99" t="s">
        <v>392</v>
      </c>
      <c r="B753" s="93" t="s">
        <v>479</v>
      </c>
      <c r="C753" s="93" t="s">
        <v>111</v>
      </c>
      <c r="D753" s="93" t="s">
        <v>199</v>
      </c>
      <c r="E753" s="93" t="s">
        <v>391</v>
      </c>
      <c r="F753" s="93" t="s">
        <v>393</v>
      </c>
      <c r="G753" s="94" t="e">
        <f>#REF!/1000</f>
        <v>#REF!</v>
      </c>
      <c r="H753" s="151"/>
      <c r="I753" s="151"/>
    </row>
    <row r="754" spans="1:9" s="24" customFormat="1" ht="30.75" hidden="1" customHeight="1" x14ac:dyDescent="0.25">
      <c r="A754" s="99" t="s">
        <v>394</v>
      </c>
      <c r="B754" s="93" t="s">
        <v>479</v>
      </c>
      <c r="C754" s="93" t="s">
        <v>111</v>
      </c>
      <c r="D754" s="93" t="s">
        <v>111</v>
      </c>
      <c r="E754" s="93" t="s">
        <v>395</v>
      </c>
      <c r="F754" s="93" t="s">
        <v>56</v>
      </c>
      <c r="G754" s="94">
        <f>G755</f>
        <v>0</v>
      </c>
      <c r="H754" s="94">
        <f t="shared" ref="H754:I756" si="111">H755</f>
        <v>0</v>
      </c>
      <c r="I754" s="94">
        <f t="shared" si="111"/>
        <v>0</v>
      </c>
    </row>
    <row r="755" spans="1:9" s="24" customFormat="1" ht="21" hidden="1" customHeight="1" x14ac:dyDescent="0.25">
      <c r="A755" s="99" t="s">
        <v>132</v>
      </c>
      <c r="B755" s="93" t="s">
        <v>479</v>
      </c>
      <c r="C755" s="93" t="s">
        <v>111</v>
      </c>
      <c r="D755" s="93" t="s">
        <v>111</v>
      </c>
      <c r="E755" s="93" t="s">
        <v>396</v>
      </c>
      <c r="F755" s="93" t="s">
        <v>56</v>
      </c>
      <c r="G755" s="94">
        <f>G756</f>
        <v>0</v>
      </c>
      <c r="H755" s="94">
        <f t="shared" si="111"/>
        <v>0</v>
      </c>
      <c r="I755" s="94">
        <f t="shared" si="111"/>
        <v>0</v>
      </c>
    </row>
    <row r="756" spans="1:9" s="24" customFormat="1" ht="34.5" hidden="1" customHeight="1" x14ac:dyDescent="0.25">
      <c r="A756" s="99" t="s">
        <v>337</v>
      </c>
      <c r="B756" s="93" t="s">
        <v>479</v>
      </c>
      <c r="C756" s="93" t="s">
        <v>111</v>
      </c>
      <c r="D756" s="93" t="s">
        <v>111</v>
      </c>
      <c r="E756" s="93" t="s">
        <v>396</v>
      </c>
      <c r="F756" s="93" t="s">
        <v>338</v>
      </c>
      <c r="G756" s="94">
        <f>G757</f>
        <v>0</v>
      </c>
      <c r="H756" s="94">
        <f t="shared" si="111"/>
        <v>0</v>
      </c>
      <c r="I756" s="94">
        <f t="shared" si="111"/>
        <v>0</v>
      </c>
    </row>
    <row r="757" spans="1:9" s="24" customFormat="1" ht="18" hidden="1" customHeight="1" x14ac:dyDescent="0.25">
      <c r="A757" s="99" t="s">
        <v>339</v>
      </c>
      <c r="B757" s="93" t="s">
        <v>479</v>
      </c>
      <c r="C757" s="93" t="s">
        <v>111</v>
      </c>
      <c r="D757" s="93" t="s">
        <v>111</v>
      </c>
      <c r="E757" s="93" t="s">
        <v>396</v>
      </c>
      <c r="F757" s="93" t="s">
        <v>340</v>
      </c>
      <c r="G757" s="94">
        <v>0</v>
      </c>
      <c r="H757" s="94">
        <v>0</v>
      </c>
      <c r="I757" s="94">
        <v>0</v>
      </c>
    </row>
    <row r="758" spans="1:9" s="24" customFormat="1" ht="33.75" hidden="1" customHeight="1" x14ac:dyDescent="0.25">
      <c r="A758" s="99" t="s">
        <v>740</v>
      </c>
      <c r="B758" s="93" t="s">
        <v>479</v>
      </c>
      <c r="C758" s="93" t="s">
        <v>111</v>
      </c>
      <c r="D758" s="93" t="s">
        <v>111</v>
      </c>
      <c r="E758" s="93" t="s">
        <v>737</v>
      </c>
      <c r="F758" s="93" t="s">
        <v>56</v>
      </c>
      <c r="G758" s="94">
        <v>0</v>
      </c>
      <c r="H758" s="94">
        <f t="shared" ref="H758:I760" si="112">H759</f>
        <v>0</v>
      </c>
      <c r="I758" s="94">
        <f t="shared" si="112"/>
        <v>0</v>
      </c>
    </row>
    <row r="759" spans="1:9" s="24" customFormat="1" ht="18" hidden="1" customHeight="1" x14ac:dyDescent="0.25">
      <c r="A759" s="99" t="s">
        <v>132</v>
      </c>
      <c r="B759" s="93" t="s">
        <v>479</v>
      </c>
      <c r="C759" s="93" t="s">
        <v>111</v>
      </c>
      <c r="D759" s="93" t="s">
        <v>111</v>
      </c>
      <c r="E759" s="93" t="s">
        <v>738</v>
      </c>
      <c r="F759" s="93" t="s">
        <v>56</v>
      </c>
      <c r="G759" s="94">
        <v>0</v>
      </c>
      <c r="H759" s="94">
        <f t="shared" si="112"/>
        <v>0</v>
      </c>
      <c r="I759" s="94">
        <f t="shared" si="112"/>
        <v>0</v>
      </c>
    </row>
    <row r="760" spans="1:9" s="24" customFormat="1" ht="27.75" hidden="1" customHeight="1" x14ac:dyDescent="0.25">
      <c r="A760" s="99" t="s">
        <v>337</v>
      </c>
      <c r="B760" s="93" t="s">
        <v>479</v>
      </c>
      <c r="C760" s="93" t="s">
        <v>111</v>
      </c>
      <c r="D760" s="93" t="s">
        <v>111</v>
      </c>
      <c r="E760" s="93" t="s">
        <v>738</v>
      </c>
      <c r="F760" s="93" t="s">
        <v>338</v>
      </c>
      <c r="G760" s="94">
        <v>0</v>
      </c>
      <c r="H760" s="94">
        <f t="shared" si="112"/>
        <v>0</v>
      </c>
      <c r="I760" s="94">
        <f t="shared" si="112"/>
        <v>0</v>
      </c>
    </row>
    <row r="761" spans="1:9" s="24" customFormat="1" ht="18" hidden="1" customHeight="1" x14ac:dyDescent="0.25">
      <c r="A761" s="99" t="s">
        <v>339</v>
      </c>
      <c r="B761" s="93" t="s">
        <v>479</v>
      </c>
      <c r="C761" s="93" t="s">
        <v>111</v>
      </c>
      <c r="D761" s="93" t="s">
        <v>111</v>
      </c>
      <c r="E761" s="93" t="s">
        <v>738</v>
      </c>
      <c r="F761" s="93" t="s">
        <v>340</v>
      </c>
      <c r="G761" s="94">
        <v>0</v>
      </c>
      <c r="H761" s="94">
        <v>0</v>
      </c>
      <c r="I761" s="94">
        <v>0</v>
      </c>
    </row>
    <row r="762" spans="1:9" s="24" customFormat="1" ht="18" hidden="1" customHeight="1" x14ac:dyDescent="0.25">
      <c r="A762" s="99"/>
      <c r="B762" s="93"/>
      <c r="C762" s="93"/>
      <c r="D762" s="93"/>
      <c r="E762" s="93"/>
      <c r="F762" s="93"/>
      <c r="G762" s="94"/>
      <c r="H762" s="94"/>
      <c r="I762" s="94"/>
    </row>
    <row r="763" spans="1:9" s="24" customFormat="1" ht="18" hidden="1" customHeight="1" x14ac:dyDescent="0.25">
      <c r="A763" s="99"/>
      <c r="B763" s="93"/>
      <c r="C763" s="93"/>
      <c r="D763" s="93"/>
      <c r="E763" s="93"/>
      <c r="F763" s="93"/>
      <c r="G763" s="94"/>
      <c r="H763" s="94"/>
      <c r="I763" s="94"/>
    </row>
    <row r="764" spans="1:9" s="24" customFormat="1" ht="18" hidden="1" customHeight="1" x14ac:dyDescent="0.25">
      <c r="A764" s="99"/>
      <c r="B764" s="93"/>
      <c r="C764" s="93"/>
      <c r="D764" s="93"/>
      <c r="E764" s="93"/>
      <c r="F764" s="93"/>
      <c r="G764" s="94"/>
      <c r="H764" s="94"/>
      <c r="I764" s="94"/>
    </row>
    <row r="765" spans="1:9" s="24" customFormat="1" ht="18" hidden="1" customHeight="1" x14ac:dyDescent="0.25">
      <c r="A765" s="99"/>
      <c r="B765" s="93"/>
      <c r="C765" s="93"/>
      <c r="D765" s="93"/>
      <c r="E765" s="93"/>
      <c r="F765" s="93"/>
      <c r="G765" s="94"/>
      <c r="H765" s="94"/>
      <c r="I765" s="94"/>
    </row>
    <row r="766" spans="1:9" s="24" customFormat="1" ht="18" hidden="1" customHeight="1" x14ac:dyDescent="0.25">
      <c r="A766" s="99" t="s">
        <v>397</v>
      </c>
      <c r="B766" s="93" t="s">
        <v>479</v>
      </c>
      <c r="C766" s="93" t="s">
        <v>398</v>
      </c>
      <c r="D766" s="93" t="s">
        <v>54</v>
      </c>
      <c r="E766" s="93" t="s">
        <v>55</v>
      </c>
      <c r="F766" s="93" t="s">
        <v>56</v>
      </c>
      <c r="G766" s="94">
        <f t="shared" ref="G766:G774" si="113">G767</f>
        <v>0</v>
      </c>
      <c r="H766" s="94">
        <v>0</v>
      </c>
      <c r="I766" s="94">
        <v>0</v>
      </c>
    </row>
    <row r="767" spans="1:9" s="24" customFormat="1" ht="18" hidden="1" customHeight="1" x14ac:dyDescent="0.25">
      <c r="A767" s="99" t="s">
        <v>399</v>
      </c>
      <c r="B767" s="93" t="s">
        <v>479</v>
      </c>
      <c r="C767" s="93" t="s">
        <v>398</v>
      </c>
      <c r="D767" s="93" t="s">
        <v>53</v>
      </c>
      <c r="E767" s="93" t="s">
        <v>55</v>
      </c>
      <c r="F767" s="93" t="s">
        <v>56</v>
      </c>
      <c r="G767" s="94">
        <f t="shared" si="113"/>
        <v>0</v>
      </c>
      <c r="H767" s="94">
        <v>0</v>
      </c>
      <c r="I767" s="94">
        <v>0</v>
      </c>
    </row>
    <row r="768" spans="1:9" s="24" customFormat="1" ht="29.25" hidden="1" customHeight="1" x14ac:dyDescent="0.25">
      <c r="A768" s="99" t="s">
        <v>742</v>
      </c>
      <c r="B768" s="93" t="s">
        <v>479</v>
      </c>
      <c r="C768" s="93" t="s">
        <v>398</v>
      </c>
      <c r="D768" s="93" t="s">
        <v>53</v>
      </c>
      <c r="E768" s="93" t="s">
        <v>408</v>
      </c>
      <c r="F768" s="93" t="s">
        <v>56</v>
      </c>
      <c r="G768" s="94">
        <f t="shared" si="113"/>
        <v>0</v>
      </c>
      <c r="H768" s="94">
        <v>0</v>
      </c>
      <c r="I768" s="94">
        <v>0</v>
      </c>
    </row>
    <row r="769" spans="1:9" s="24" customFormat="1" ht="44.25" hidden="1" customHeight="1" x14ac:dyDescent="0.25">
      <c r="A769" s="99" t="s">
        <v>810</v>
      </c>
      <c r="B769" s="93" t="s">
        <v>479</v>
      </c>
      <c r="C769" s="93" t="s">
        <v>398</v>
      </c>
      <c r="D769" s="93" t="s">
        <v>53</v>
      </c>
      <c r="E769" s="93" t="s">
        <v>811</v>
      </c>
      <c r="F769" s="93" t="s">
        <v>56</v>
      </c>
      <c r="G769" s="94">
        <f>G773+G776+G779+G770</f>
        <v>0</v>
      </c>
      <c r="H769" s="94">
        <v>0</v>
      </c>
      <c r="I769" s="94">
        <v>0</v>
      </c>
    </row>
    <row r="770" spans="1:9" s="24" customFormat="1" ht="33" hidden="1" customHeight="1" x14ac:dyDescent="0.25">
      <c r="A770" s="99" t="s">
        <v>836</v>
      </c>
      <c r="B770" s="93" t="s">
        <v>479</v>
      </c>
      <c r="C770" s="93" t="s">
        <v>398</v>
      </c>
      <c r="D770" s="93" t="s">
        <v>53</v>
      </c>
      <c r="E770" s="93" t="s">
        <v>837</v>
      </c>
      <c r="F770" s="93" t="s">
        <v>56</v>
      </c>
      <c r="G770" s="94">
        <f>G771</f>
        <v>0</v>
      </c>
      <c r="H770" s="94">
        <v>0</v>
      </c>
      <c r="I770" s="94">
        <v>0</v>
      </c>
    </row>
    <row r="771" spans="1:9" s="24" customFormat="1" ht="31.5" hidden="1" customHeight="1" x14ac:dyDescent="0.25">
      <c r="A771" s="99" t="s">
        <v>75</v>
      </c>
      <c r="B771" s="93" t="s">
        <v>479</v>
      </c>
      <c r="C771" s="93" t="s">
        <v>398</v>
      </c>
      <c r="D771" s="93" t="s">
        <v>53</v>
      </c>
      <c r="E771" s="93" t="s">
        <v>837</v>
      </c>
      <c r="F771" s="93" t="s">
        <v>76</v>
      </c>
      <c r="G771" s="94">
        <f>G772</f>
        <v>0</v>
      </c>
      <c r="H771" s="94">
        <v>0</v>
      </c>
      <c r="I771" s="94">
        <v>0</v>
      </c>
    </row>
    <row r="772" spans="1:9" s="24" customFormat="1" ht="37.5" hidden="1" customHeight="1" x14ac:dyDescent="0.25">
      <c r="A772" s="99" t="s">
        <v>206</v>
      </c>
      <c r="B772" s="93" t="s">
        <v>479</v>
      </c>
      <c r="C772" s="93" t="s">
        <v>398</v>
      </c>
      <c r="D772" s="93" t="s">
        <v>53</v>
      </c>
      <c r="E772" s="93" t="s">
        <v>837</v>
      </c>
      <c r="F772" s="93" t="s">
        <v>78</v>
      </c>
      <c r="G772" s="94">
        <v>0</v>
      </c>
      <c r="H772" s="94">
        <v>0</v>
      </c>
      <c r="I772" s="94">
        <v>0</v>
      </c>
    </row>
    <row r="773" spans="1:9" s="24" customFormat="1" ht="71.25" hidden="1" customHeight="1" x14ac:dyDescent="0.25">
      <c r="A773" s="99" t="s">
        <v>812</v>
      </c>
      <c r="B773" s="93" t="s">
        <v>479</v>
      </c>
      <c r="C773" s="93" t="s">
        <v>398</v>
      </c>
      <c r="D773" s="93" t="s">
        <v>53</v>
      </c>
      <c r="E773" s="93" t="s">
        <v>813</v>
      </c>
      <c r="F773" s="93" t="s">
        <v>56</v>
      </c>
      <c r="G773" s="94">
        <f t="shared" si="113"/>
        <v>0</v>
      </c>
      <c r="H773" s="94">
        <v>0</v>
      </c>
      <c r="I773" s="94">
        <v>0</v>
      </c>
    </row>
    <row r="774" spans="1:9" s="24" customFormat="1" ht="30" hidden="1" customHeight="1" x14ac:dyDescent="0.25">
      <c r="A774" s="99" t="s">
        <v>75</v>
      </c>
      <c r="B774" s="93" t="s">
        <v>479</v>
      </c>
      <c r="C774" s="93" t="s">
        <v>398</v>
      </c>
      <c r="D774" s="93" t="s">
        <v>53</v>
      </c>
      <c r="E774" s="93" t="s">
        <v>813</v>
      </c>
      <c r="F774" s="93" t="s">
        <v>76</v>
      </c>
      <c r="G774" s="94">
        <f t="shared" si="113"/>
        <v>0</v>
      </c>
      <c r="H774" s="94">
        <v>0</v>
      </c>
      <c r="I774" s="94">
        <v>0</v>
      </c>
    </row>
    <row r="775" spans="1:9" s="24" customFormat="1" ht="27.75" hidden="1" customHeight="1" x14ac:dyDescent="0.25">
      <c r="A775" s="99" t="s">
        <v>206</v>
      </c>
      <c r="B775" s="93" t="s">
        <v>479</v>
      </c>
      <c r="C775" s="93" t="s">
        <v>398</v>
      </c>
      <c r="D775" s="93" t="s">
        <v>53</v>
      </c>
      <c r="E775" s="93" t="s">
        <v>813</v>
      </c>
      <c r="F775" s="93" t="s">
        <v>78</v>
      </c>
      <c r="G775" s="94">
        <v>0</v>
      </c>
      <c r="H775" s="94">
        <v>0</v>
      </c>
      <c r="I775" s="94">
        <v>0</v>
      </c>
    </row>
    <row r="776" spans="1:9" s="24" customFormat="1" ht="69" hidden="1" customHeight="1" x14ac:dyDescent="0.25">
      <c r="A776" s="99" t="s">
        <v>630</v>
      </c>
      <c r="B776" s="93" t="s">
        <v>479</v>
      </c>
      <c r="C776" s="93" t="s">
        <v>398</v>
      </c>
      <c r="D776" s="93" t="s">
        <v>53</v>
      </c>
      <c r="E776" s="93" t="s">
        <v>838</v>
      </c>
      <c r="F776" s="93" t="s">
        <v>56</v>
      </c>
      <c r="G776" s="94">
        <f>G777</f>
        <v>0</v>
      </c>
      <c r="H776" s="94">
        <v>0</v>
      </c>
      <c r="I776" s="94">
        <v>0</v>
      </c>
    </row>
    <row r="777" spans="1:9" s="24" customFormat="1" ht="27.75" hidden="1" customHeight="1" x14ac:dyDescent="0.25">
      <c r="A777" s="99" t="s">
        <v>75</v>
      </c>
      <c r="B777" s="93" t="s">
        <v>479</v>
      </c>
      <c r="C777" s="93" t="s">
        <v>398</v>
      </c>
      <c r="D777" s="93" t="s">
        <v>53</v>
      </c>
      <c r="E777" s="93" t="s">
        <v>838</v>
      </c>
      <c r="F777" s="93" t="s">
        <v>76</v>
      </c>
      <c r="G777" s="94">
        <f>G778</f>
        <v>0</v>
      </c>
      <c r="H777" s="94">
        <v>0</v>
      </c>
      <c r="I777" s="94">
        <v>0</v>
      </c>
    </row>
    <row r="778" spans="1:9" s="24" customFormat="1" ht="27.75" hidden="1" customHeight="1" x14ac:dyDescent="0.25">
      <c r="A778" s="99" t="s">
        <v>206</v>
      </c>
      <c r="B778" s="93" t="s">
        <v>479</v>
      </c>
      <c r="C778" s="93" t="s">
        <v>398</v>
      </c>
      <c r="D778" s="93" t="s">
        <v>53</v>
      </c>
      <c r="E778" s="93" t="s">
        <v>838</v>
      </c>
      <c r="F778" s="93" t="s">
        <v>78</v>
      </c>
      <c r="G778" s="94">
        <v>0</v>
      </c>
      <c r="H778" s="94">
        <v>0</v>
      </c>
      <c r="I778" s="94">
        <v>0</v>
      </c>
    </row>
    <row r="779" spans="1:9" s="24" customFormat="1" ht="71.25" hidden="1" customHeight="1" x14ac:dyDescent="0.25">
      <c r="A779" s="99" t="s">
        <v>839</v>
      </c>
      <c r="B779" s="93" t="s">
        <v>479</v>
      </c>
      <c r="C779" s="93" t="s">
        <v>398</v>
      </c>
      <c r="D779" s="93" t="s">
        <v>53</v>
      </c>
      <c r="E779" s="93" t="s">
        <v>840</v>
      </c>
      <c r="F779" s="93" t="s">
        <v>56</v>
      </c>
      <c r="G779" s="94">
        <f>G780</f>
        <v>0</v>
      </c>
      <c r="H779" s="94">
        <v>0</v>
      </c>
      <c r="I779" s="94">
        <v>0</v>
      </c>
    </row>
    <row r="780" spans="1:9" s="24" customFormat="1" ht="27.75" hidden="1" customHeight="1" x14ac:dyDescent="0.25">
      <c r="A780" s="99" t="s">
        <v>75</v>
      </c>
      <c r="B780" s="93" t="s">
        <v>479</v>
      </c>
      <c r="C780" s="93" t="s">
        <v>398</v>
      </c>
      <c r="D780" s="93" t="s">
        <v>53</v>
      </c>
      <c r="E780" s="93" t="s">
        <v>840</v>
      </c>
      <c r="F780" s="93" t="s">
        <v>76</v>
      </c>
      <c r="G780" s="94">
        <f>G781</f>
        <v>0</v>
      </c>
      <c r="H780" s="94">
        <v>0</v>
      </c>
      <c r="I780" s="94">
        <v>0</v>
      </c>
    </row>
    <row r="781" spans="1:9" s="24" customFormat="1" ht="27.75" hidden="1" customHeight="1" x14ac:dyDescent="0.25">
      <c r="A781" s="99" t="s">
        <v>206</v>
      </c>
      <c r="B781" s="93" t="s">
        <v>479</v>
      </c>
      <c r="C781" s="93" t="s">
        <v>398</v>
      </c>
      <c r="D781" s="93" t="s">
        <v>53</v>
      </c>
      <c r="E781" s="93" t="s">
        <v>840</v>
      </c>
      <c r="F781" s="93" t="s">
        <v>78</v>
      </c>
      <c r="G781" s="94">
        <v>0</v>
      </c>
      <c r="H781" s="94">
        <v>0</v>
      </c>
      <c r="I781" s="94">
        <v>0</v>
      </c>
    </row>
    <row r="782" spans="1:9" s="24" customFormat="1" ht="19.5" customHeight="1" x14ac:dyDescent="0.25">
      <c r="A782" s="99" t="s">
        <v>416</v>
      </c>
      <c r="B782" s="93" t="s">
        <v>479</v>
      </c>
      <c r="C782" s="93" t="s">
        <v>417</v>
      </c>
      <c r="D782" s="93" t="s">
        <v>54</v>
      </c>
      <c r="E782" s="93" t="s">
        <v>55</v>
      </c>
      <c r="F782" s="93" t="s">
        <v>56</v>
      </c>
      <c r="G782" s="94">
        <f>G794+G803+G788</f>
        <v>1002.8</v>
      </c>
      <c r="H782" s="94">
        <f t="shared" ref="H782:I782" si="114">H794+H803+H788</f>
        <v>1006.5</v>
      </c>
      <c r="I782" s="94">
        <f t="shared" si="114"/>
        <v>1010.2</v>
      </c>
    </row>
    <row r="783" spans="1:9" s="24" customFormat="1" ht="15" hidden="1" x14ac:dyDescent="0.25">
      <c r="A783" s="99" t="s">
        <v>418</v>
      </c>
      <c r="B783" s="93" t="s">
        <v>479</v>
      </c>
      <c r="C783" s="93" t="s">
        <v>417</v>
      </c>
      <c r="D783" s="93" t="s">
        <v>53</v>
      </c>
      <c r="E783" s="93" t="s">
        <v>55</v>
      </c>
      <c r="F783" s="93" t="s">
        <v>56</v>
      </c>
      <c r="G783" s="94">
        <f>G784</f>
        <v>0</v>
      </c>
      <c r="H783" s="94">
        <f t="shared" ref="H783:I786" si="115">H784</f>
        <v>0</v>
      </c>
      <c r="I783" s="94">
        <f t="shared" si="115"/>
        <v>0</v>
      </c>
    </row>
    <row r="784" spans="1:9" s="26" customFormat="1" ht="26.25" hidden="1" x14ac:dyDescent="0.25">
      <c r="A784" s="99" t="s">
        <v>287</v>
      </c>
      <c r="B784" s="93" t="s">
        <v>479</v>
      </c>
      <c r="C784" s="93" t="s">
        <v>417</v>
      </c>
      <c r="D784" s="93" t="s">
        <v>53</v>
      </c>
      <c r="E784" s="93" t="s">
        <v>288</v>
      </c>
      <c r="F784" s="93" t="s">
        <v>56</v>
      </c>
      <c r="G784" s="94">
        <f>G785</f>
        <v>0</v>
      </c>
      <c r="H784" s="94">
        <f t="shared" si="115"/>
        <v>0</v>
      </c>
      <c r="I784" s="94">
        <f t="shared" si="115"/>
        <v>0</v>
      </c>
    </row>
    <row r="785" spans="1:10" s="26" customFormat="1" ht="19.5" hidden="1" customHeight="1" x14ac:dyDescent="0.25">
      <c r="A785" s="99" t="s">
        <v>419</v>
      </c>
      <c r="B785" s="93" t="s">
        <v>479</v>
      </c>
      <c r="C785" s="93" t="s">
        <v>417</v>
      </c>
      <c r="D785" s="93" t="s">
        <v>53</v>
      </c>
      <c r="E785" s="93" t="s">
        <v>420</v>
      </c>
      <c r="F785" s="93" t="s">
        <v>56</v>
      </c>
      <c r="G785" s="94">
        <f>G786</f>
        <v>0</v>
      </c>
      <c r="H785" s="94">
        <f t="shared" si="115"/>
        <v>0</v>
      </c>
      <c r="I785" s="94">
        <f t="shared" si="115"/>
        <v>0</v>
      </c>
    </row>
    <row r="786" spans="1:10" s="25" customFormat="1" ht="18.75" hidden="1" customHeight="1" x14ac:dyDescent="0.25">
      <c r="A786" s="99" t="s">
        <v>421</v>
      </c>
      <c r="B786" s="93" t="s">
        <v>479</v>
      </c>
      <c r="C786" s="93" t="s">
        <v>417</v>
      </c>
      <c r="D786" s="93" t="s">
        <v>53</v>
      </c>
      <c r="E786" s="93" t="s">
        <v>420</v>
      </c>
      <c r="F786" s="93" t="s">
        <v>422</v>
      </c>
      <c r="G786" s="94">
        <f>G787</f>
        <v>0</v>
      </c>
      <c r="H786" s="94">
        <f t="shared" si="115"/>
        <v>0</v>
      </c>
      <c r="I786" s="94">
        <f t="shared" si="115"/>
        <v>0</v>
      </c>
    </row>
    <row r="787" spans="1:10" s="25" customFormat="1" ht="18.75" hidden="1" customHeight="1" x14ac:dyDescent="0.25">
      <c r="A787" s="99" t="s">
        <v>423</v>
      </c>
      <c r="B787" s="93" t="s">
        <v>479</v>
      </c>
      <c r="C787" s="93" t="s">
        <v>417</v>
      </c>
      <c r="D787" s="93" t="s">
        <v>53</v>
      </c>
      <c r="E787" s="93" t="s">
        <v>420</v>
      </c>
      <c r="F787" s="93" t="s">
        <v>424</v>
      </c>
      <c r="G787" s="94"/>
      <c r="H787" s="94"/>
      <c r="I787" s="94"/>
    </row>
    <row r="788" spans="1:10" s="25" customFormat="1" ht="18.75" customHeight="1" x14ac:dyDescent="0.25">
      <c r="A788" s="99" t="s">
        <v>418</v>
      </c>
      <c r="B788" s="93" t="s">
        <v>479</v>
      </c>
      <c r="C788" s="93" t="s">
        <v>417</v>
      </c>
      <c r="D788" s="93" t="s">
        <v>53</v>
      </c>
      <c r="E788" s="93" t="s">
        <v>55</v>
      </c>
      <c r="F788" s="93" t="s">
        <v>56</v>
      </c>
      <c r="G788" s="94">
        <f>G789</f>
        <v>468</v>
      </c>
      <c r="H788" s="94">
        <f t="shared" ref="H788:I792" si="116">H789</f>
        <v>468</v>
      </c>
      <c r="I788" s="94">
        <f t="shared" si="116"/>
        <v>468</v>
      </c>
    </row>
    <row r="789" spans="1:10" s="25" customFormat="1" ht="18.75" customHeight="1" x14ac:dyDescent="0.25">
      <c r="A789" s="99" t="s">
        <v>118</v>
      </c>
      <c r="B789" s="93" t="s">
        <v>479</v>
      </c>
      <c r="C789" s="93" t="s">
        <v>417</v>
      </c>
      <c r="D789" s="93" t="s">
        <v>53</v>
      </c>
      <c r="E789" s="93" t="s">
        <v>119</v>
      </c>
      <c r="F789" s="93" t="s">
        <v>56</v>
      </c>
      <c r="G789" s="94">
        <f>G790</f>
        <v>468</v>
      </c>
      <c r="H789" s="94">
        <f t="shared" si="116"/>
        <v>468</v>
      </c>
      <c r="I789" s="94">
        <f t="shared" si="116"/>
        <v>468</v>
      </c>
    </row>
    <row r="790" spans="1:10" s="25" customFormat="1" ht="18.75" customHeight="1" x14ac:dyDescent="0.25">
      <c r="A790" s="99" t="s">
        <v>1059</v>
      </c>
      <c r="B790" s="93" t="s">
        <v>479</v>
      </c>
      <c r="C790" s="93" t="s">
        <v>417</v>
      </c>
      <c r="D790" s="93" t="s">
        <v>53</v>
      </c>
      <c r="E790" s="93" t="s">
        <v>1058</v>
      </c>
      <c r="F790" s="93" t="s">
        <v>56</v>
      </c>
      <c r="G790" s="94">
        <f>G791</f>
        <v>468</v>
      </c>
      <c r="H790" s="94">
        <f t="shared" si="116"/>
        <v>468</v>
      </c>
      <c r="I790" s="94">
        <f t="shared" si="116"/>
        <v>468</v>
      </c>
    </row>
    <row r="791" spans="1:10" s="25" customFormat="1" ht="56.25" customHeight="1" x14ac:dyDescent="0.25">
      <c r="A791" s="174" t="s">
        <v>1061</v>
      </c>
      <c r="B791" s="93" t="s">
        <v>479</v>
      </c>
      <c r="C791" s="93" t="s">
        <v>417</v>
      </c>
      <c r="D791" s="93" t="s">
        <v>53</v>
      </c>
      <c r="E791" s="93" t="s">
        <v>1060</v>
      </c>
      <c r="F791" s="93" t="s">
        <v>56</v>
      </c>
      <c r="G791" s="94">
        <f>G792</f>
        <v>468</v>
      </c>
      <c r="H791" s="94">
        <f t="shared" si="116"/>
        <v>468</v>
      </c>
      <c r="I791" s="94">
        <f t="shared" si="116"/>
        <v>468</v>
      </c>
    </row>
    <row r="792" spans="1:10" s="25" customFormat="1" ht="18.75" customHeight="1" x14ac:dyDescent="0.25">
      <c r="A792" s="99" t="s">
        <v>421</v>
      </c>
      <c r="B792" s="93" t="s">
        <v>479</v>
      </c>
      <c r="C792" s="93" t="s">
        <v>417</v>
      </c>
      <c r="D792" s="93" t="s">
        <v>53</v>
      </c>
      <c r="E792" s="93" t="s">
        <v>1060</v>
      </c>
      <c r="F792" s="93" t="s">
        <v>422</v>
      </c>
      <c r="G792" s="94">
        <f>G793</f>
        <v>468</v>
      </c>
      <c r="H792" s="94">
        <f t="shared" si="116"/>
        <v>468</v>
      </c>
      <c r="I792" s="94">
        <f t="shared" si="116"/>
        <v>468</v>
      </c>
    </row>
    <row r="793" spans="1:10" s="25" customFormat="1" ht="18.75" customHeight="1" x14ac:dyDescent="0.25">
      <c r="A793" s="99" t="s">
        <v>423</v>
      </c>
      <c r="B793" s="93" t="s">
        <v>479</v>
      </c>
      <c r="C793" s="93" t="s">
        <v>417</v>
      </c>
      <c r="D793" s="93" t="s">
        <v>53</v>
      </c>
      <c r="E793" s="93" t="s">
        <v>1060</v>
      </c>
      <c r="F793" s="93" t="s">
        <v>424</v>
      </c>
      <c r="G793" s="94">
        <v>468</v>
      </c>
      <c r="H793" s="94">
        <v>468</v>
      </c>
      <c r="I793" s="94">
        <v>468</v>
      </c>
    </row>
    <row r="794" spans="1:10" s="25" customFormat="1" ht="18" customHeight="1" x14ac:dyDescent="0.25">
      <c r="A794" s="99" t="s">
        <v>425</v>
      </c>
      <c r="B794" s="93" t="s">
        <v>479</v>
      </c>
      <c r="C794" s="93" t="s">
        <v>417</v>
      </c>
      <c r="D794" s="93" t="s">
        <v>194</v>
      </c>
      <c r="E794" s="93" t="s">
        <v>55</v>
      </c>
      <c r="F794" s="93" t="s">
        <v>56</v>
      </c>
      <c r="G794" s="94">
        <f>G795</f>
        <v>103</v>
      </c>
      <c r="H794" s="94">
        <f t="shared" ref="H794:I794" si="117">H795</f>
        <v>106.7</v>
      </c>
      <c r="I794" s="94">
        <f t="shared" si="117"/>
        <v>110.4</v>
      </c>
    </row>
    <row r="795" spans="1:10" s="24" customFormat="1" ht="24.75" customHeight="1" x14ac:dyDescent="0.25">
      <c r="A795" s="99" t="s">
        <v>118</v>
      </c>
      <c r="B795" s="93" t="s">
        <v>479</v>
      </c>
      <c r="C795" s="93" t="s">
        <v>417</v>
      </c>
      <c r="D795" s="93" t="s">
        <v>194</v>
      </c>
      <c r="E795" s="93" t="s">
        <v>119</v>
      </c>
      <c r="F795" s="93" t="s">
        <v>56</v>
      </c>
      <c r="G795" s="94">
        <f>G796</f>
        <v>103</v>
      </c>
      <c r="H795" s="94">
        <f>H796</f>
        <v>106.7</v>
      </c>
      <c r="I795" s="94">
        <f>I796</f>
        <v>110.4</v>
      </c>
    </row>
    <row r="796" spans="1:10" s="24" customFormat="1" ht="23.25" customHeight="1" x14ac:dyDescent="0.25">
      <c r="A796" s="158" t="s">
        <v>933</v>
      </c>
      <c r="B796" s="93" t="s">
        <v>479</v>
      </c>
      <c r="C796" s="93" t="s">
        <v>417</v>
      </c>
      <c r="D796" s="93" t="s">
        <v>194</v>
      </c>
      <c r="E796" s="93" t="s">
        <v>931</v>
      </c>
      <c r="F796" s="93" t="s">
        <v>56</v>
      </c>
      <c r="G796" s="94">
        <f>G797</f>
        <v>103</v>
      </c>
      <c r="H796" s="94">
        <f>H797</f>
        <v>106.7</v>
      </c>
      <c r="I796" s="94">
        <f>I797</f>
        <v>110.4</v>
      </c>
    </row>
    <row r="797" spans="1:10" s="26" customFormat="1" ht="54.75" customHeight="1" x14ac:dyDescent="0.25">
      <c r="A797" s="99" t="s">
        <v>758</v>
      </c>
      <c r="B797" s="93" t="s">
        <v>479</v>
      </c>
      <c r="C797" s="93" t="s">
        <v>417</v>
      </c>
      <c r="D797" s="93" t="s">
        <v>194</v>
      </c>
      <c r="E797" s="93" t="s">
        <v>932</v>
      </c>
      <c r="F797" s="93" t="s">
        <v>56</v>
      </c>
      <c r="G797" s="94">
        <f>G798+G800</f>
        <v>103</v>
      </c>
      <c r="H797" s="94">
        <f t="shared" ref="H797:I797" si="118">H798+H800</f>
        <v>106.7</v>
      </c>
      <c r="I797" s="94">
        <f t="shared" si="118"/>
        <v>110.4</v>
      </c>
    </row>
    <row r="798" spans="1:10" s="26" customFormat="1" ht="32.25" customHeight="1" x14ac:dyDescent="0.25">
      <c r="A798" s="99" t="s">
        <v>75</v>
      </c>
      <c r="B798" s="93" t="s">
        <v>479</v>
      </c>
      <c r="C798" s="93" t="s">
        <v>417</v>
      </c>
      <c r="D798" s="93" t="s">
        <v>194</v>
      </c>
      <c r="E798" s="93" t="s">
        <v>932</v>
      </c>
      <c r="F798" s="93" t="s">
        <v>76</v>
      </c>
      <c r="G798" s="94">
        <f>G799</f>
        <v>1.8</v>
      </c>
      <c r="H798" s="94">
        <f>H799</f>
        <v>1.9</v>
      </c>
      <c r="I798" s="94">
        <f>I799</f>
        <v>2</v>
      </c>
      <c r="J798" s="38"/>
    </row>
    <row r="799" spans="1:10" s="26" customFormat="1" ht="34.5" customHeight="1" x14ac:dyDescent="0.25">
      <c r="A799" s="99" t="s">
        <v>206</v>
      </c>
      <c r="B799" s="93" t="s">
        <v>479</v>
      </c>
      <c r="C799" s="93" t="s">
        <v>417</v>
      </c>
      <c r="D799" s="93" t="s">
        <v>194</v>
      </c>
      <c r="E799" s="93" t="s">
        <v>932</v>
      </c>
      <c r="F799" s="93" t="s">
        <v>78</v>
      </c>
      <c r="G799" s="94">
        <v>1.8</v>
      </c>
      <c r="H799" s="94">
        <v>1.9</v>
      </c>
      <c r="I799" s="94">
        <v>2</v>
      </c>
      <c r="J799" s="38"/>
    </row>
    <row r="800" spans="1:10" s="25" customFormat="1" ht="19.5" customHeight="1" x14ac:dyDescent="0.25">
      <c r="A800" s="99" t="s">
        <v>421</v>
      </c>
      <c r="B800" s="93" t="s">
        <v>479</v>
      </c>
      <c r="C800" s="93" t="s">
        <v>417</v>
      </c>
      <c r="D800" s="93" t="s">
        <v>194</v>
      </c>
      <c r="E800" s="93" t="s">
        <v>932</v>
      </c>
      <c r="F800" s="93" t="s">
        <v>422</v>
      </c>
      <c r="G800" s="94">
        <f>G801</f>
        <v>101.2</v>
      </c>
      <c r="H800" s="94">
        <f>H801</f>
        <v>104.8</v>
      </c>
      <c r="I800" s="94">
        <f>I801</f>
        <v>108.4</v>
      </c>
    </row>
    <row r="801" spans="1:9" s="25" customFormat="1" ht="21" customHeight="1" x14ac:dyDescent="0.25">
      <c r="A801" s="99" t="s">
        <v>423</v>
      </c>
      <c r="B801" s="93" t="s">
        <v>479</v>
      </c>
      <c r="C801" s="93" t="s">
        <v>417</v>
      </c>
      <c r="D801" s="93" t="s">
        <v>194</v>
      </c>
      <c r="E801" s="93" t="s">
        <v>932</v>
      </c>
      <c r="F801" s="93" t="s">
        <v>424</v>
      </c>
      <c r="G801" s="94">
        <v>101.2</v>
      </c>
      <c r="H801" s="94">
        <v>104.8</v>
      </c>
      <c r="I801" s="94">
        <v>108.4</v>
      </c>
    </row>
    <row r="802" spans="1:9" s="25" customFormat="1" ht="2.25" hidden="1" customHeight="1" x14ac:dyDescent="0.25">
      <c r="A802" s="99"/>
      <c r="B802" s="93"/>
      <c r="C802" s="93"/>
      <c r="D802" s="93"/>
      <c r="E802" s="93"/>
      <c r="F802" s="93"/>
      <c r="G802" s="94" t="e">
        <f>#REF!/1000</f>
        <v>#REF!</v>
      </c>
      <c r="H802" s="151"/>
      <c r="I802" s="151"/>
    </row>
    <row r="803" spans="1:9" s="24" customFormat="1" ht="18.75" customHeight="1" x14ac:dyDescent="0.25">
      <c r="A803" s="99" t="s">
        <v>427</v>
      </c>
      <c r="B803" s="93" t="s">
        <v>479</v>
      </c>
      <c r="C803" s="93" t="s">
        <v>417</v>
      </c>
      <c r="D803" s="93" t="s">
        <v>70</v>
      </c>
      <c r="E803" s="93" t="s">
        <v>55</v>
      </c>
      <c r="F803" s="93" t="s">
        <v>56</v>
      </c>
      <c r="G803" s="94">
        <f>G804</f>
        <v>431.8</v>
      </c>
      <c r="H803" s="94">
        <f t="shared" ref="H803:I803" si="119">H804</f>
        <v>431.8</v>
      </c>
      <c r="I803" s="94">
        <f t="shared" si="119"/>
        <v>431.8</v>
      </c>
    </row>
    <row r="804" spans="1:9" s="24" customFormat="1" ht="29.25" customHeight="1" x14ac:dyDescent="0.25">
      <c r="A804" s="99" t="s">
        <v>118</v>
      </c>
      <c r="B804" s="93" t="s">
        <v>479</v>
      </c>
      <c r="C804" s="93" t="s">
        <v>417</v>
      </c>
      <c r="D804" s="93" t="s">
        <v>70</v>
      </c>
      <c r="E804" s="93" t="s">
        <v>119</v>
      </c>
      <c r="F804" s="93" t="s">
        <v>56</v>
      </c>
      <c r="G804" s="94">
        <f>G808</f>
        <v>431.8</v>
      </c>
      <c r="H804" s="94">
        <f t="shared" ref="H804:I804" si="120">H808</f>
        <v>431.8</v>
      </c>
      <c r="I804" s="94">
        <f t="shared" si="120"/>
        <v>431.8</v>
      </c>
    </row>
    <row r="805" spans="1:9" s="24" customFormat="1" ht="77.25" hidden="1" x14ac:dyDescent="0.25">
      <c r="A805" s="99" t="s">
        <v>94</v>
      </c>
      <c r="B805" s="93" t="s">
        <v>479</v>
      </c>
      <c r="C805" s="93" t="s">
        <v>417</v>
      </c>
      <c r="D805" s="93" t="s">
        <v>70</v>
      </c>
      <c r="E805" s="93" t="s">
        <v>95</v>
      </c>
      <c r="F805" s="93" t="s">
        <v>56</v>
      </c>
      <c r="G805" s="94">
        <f t="shared" ref="G805:I806" si="121">G806</f>
        <v>0</v>
      </c>
      <c r="H805" s="94">
        <f t="shared" si="121"/>
        <v>0</v>
      </c>
      <c r="I805" s="94">
        <f t="shared" si="121"/>
        <v>0</v>
      </c>
    </row>
    <row r="806" spans="1:9" s="24" customFormat="1" ht="26.25" hidden="1" x14ac:dyDescent="0.25">
      <c r="A806" s="99" t="s">
        <v>75</v>
      </c>
      <c r="B806" s="93" t="s">
        <v>479</v>
      </c>
      <c r="C806" s="93" t="s">
        <v>417</v>
      </c>
      <c r="D806" s="93" t="s">
        <v>70</v>
      </c>
      <c r="E806" s="93" t="s">
        <v>95</v>
      </c>
      <c r="F806" s="93" t="s">
        <v>76</v>
      </c>
      <c r="G806" s="94">
        <f t="shared" si="121"/>
        <v>0</v>
      </c>
      <c r="H806" s="94">
        <f t="shared" si="121"/>
        <v>0</v>
      </c>
      <c r="I806" s="94">
        <f t="shared" si="121"/>
        <v>0</v>
      </c>
    </row>
    <row r="807" spans="1:9" s="24" customFormat="1" ht="26.25" hidden="1" x14ac:dyDescent="0.25">
      <c r="A807" s="99" t="s">
        <v>77</v>
      </c>
      <c r="B807" s="93" t="s">
        <v>479</v>
      </c>
      <c r="C807" s="93" t="s">
        <v>417</v>
      </c>
      <c r="D807" s="93" t="s">
        <v>70</v>
      </c>
      <c r="E807" s="93" t="s">
        <v>95</v>
      </c>
      <c r="F807" s="93" t="s">
        <v>78</v>
      </c>
      <c r="G807" s="94">
        <f>4.9-4.9</f>
        <v>0</v>
      </c>
      <c r="H807" s="94">
        <f>4.9-4.9</f>
        <v>0</v>
      </c>
      <c r="I807" s="94">
        <f>4.9-4.9</f>
        <v>0</v>
      </c>
    </row>
    <row r="808" spans="1:9" s="24" customFormat="1" ht="15" x14ac:dyDescent="0.25">
      <c r="A808" s="158" t="s">
        <v>933</v>
      </c>
      <c r="B808" s="93" t="s">
        <v>479</v>
      </c>
      <c r="C808" s="93" t="s">
        <v>417</v>
      </c>
      <c r="D808" s="93" t="s">
        <v>70</v>
      </c>
      <c r="E808" s="93" t="s">
        <v>931</v>
      </c>
      <c r="F808" s="93" t="s">
        <v>56</v>
      </c>
      <c r="G808" s="94">
        <f>G809</f>
        <v>431.8</v>
      </c>
      <c r="H808" s="94">
        <f t="shared" ref="H808:I808" si="122">H809</f>
        <v>431.8</v>
      </c>
      <c r="I808" s="94">
        <f t="shared" si="122"/>
        <v>431.8</v>
      </c>
    </row>
    <row r="809" spans="1:9" s="24" customFormat="1" ht="61.5" customHeight="1" x14ac:dyDescent="0.25">
      <c r="A809" s="99" t="s">
        <v>428</v>
      </c>
      <c r="B809" s="93" t="s">
        <v>479</v>
      </c>
      <c r="C809" s="93" t="s">
        <v>417</v>
      </c>
      <c r="D809" s="93" t="s">
        <v>70</v>
      </c>
      <c r="E809" s="93" t="s">
        <v>934</v>
      </c>
      <c r="F809" s="93" t="s">
        <v>56</v>
      </c>
      <c r="G809" s="94">
        <f t="shared" ref="G809:I810" si="123">G810</f>
        <v>431.8</v>
      </c>
      <c r="H809" s="94">
        <f t="shared" si="123"/>
        <v>431.8</v>
      </c>
      <c r="I809" s="94">
        <f t="shared" si="123"/>
        <v>431.8</v>
      </c>
    </row>
    <row r="810" spans="1:9" s="24" customFormat="1" ht="18" customHeight="1" x14ac:dyDescent="0.25">
      <c r="A810" s="99" t="s">
        <v>430</v>
      </c>
      <c r="B810" s="93" t="s">
        <v>479</v>
      </c>
      <c r="C810" s="93" t="s">
        <v>417</v>
      </c>
      <c r="D810" s="93" t="s">
        <v>70</v>
      </c>
      <c r="E810" s="93" t="s">
        <v>934</v>
      </c>
      <c r="F810" s="93" t="s">
        <v>422</v>
      </c>
      <c r="G810" s="94">
        <f t="shared" si="123"/>
        <v>431.8</v>
      </c>
      <c r="H810" s="94">
        <f t="shared" si="123"/>
        <v>431.8</v>
      </c>
      <c r="I810" s="94">
        <f t="shared" si="123"/>
        <v>431.8</v>
      </c>
    </row>
    <row r="811" spans="1:9" s="24" customFormat="1" ht="18" customHeight="1" x14ac:dyDescent="0.25">
      <c r="A811" s="99" t="s">
        <v>423</v>
      </c>
      <c r="B811" s="93" t="s">
        <v>479</v>
      </c>
      <c r="C811" s="93" t="s">
        <v>417</v>
      </c>
      <c r="D811" s="93" t="s">
        <v>70</v>
      </c>
      <c r="E811" s="93" t="s">
        <v>934</v>
      </c>
      <c r="F811" s="93" t="s">
        <v>424</v>
      </c>
      <c r="G811" s="94">
        <v>431.8</v>
      </c>
      <c r="H811" s="94">
        <v>431.8</v>
      </c>
      <c r="I811" s="94">
        <v>431.8</v>
      </c>
    </row>
    <row r="812" spans="1:9" s="24" customFormat="1" ht="15" hidden="1" x14ac:dyDescent="0.25">
      <c r="A812" s="99" t="s">
        <v>431</v>
      </c>
      <c r="B812" s="93" t="s">
        <v>479</v>
      </c>
      <c r="C812" s="93" t="s">
        <v>417</v>
      </c>
      <c r="D812" s="93" t="s">
        <v>107</v>
      </c>
      <c r="E812" s="93" t="s">
        <v>55</v>
      </c>
      <c r="F812" s="93" t="s">
        <v>56</v>
      </c>
      <c r="G812" s="94">
        <f>G813</f>
        <v>0</v>
      </c>
      <c r="H812" s="151"/>
      <c r="I812" s="151"/>
    </row>
    <row r="813" spans="1:9" s="24" customFormat="1" ht="26.25" hidden="1" x14ac:dyDescent="0.25">
      <c r="A813" s="99" t="s">
        <v>287</v>
      </c>
      <c r="B813" s="93" t="s">
        <v>479</v>
      </c>
      <c r="C813" s="93" t="s">
        <v>417</v>
      </c>
      <c r="D813" s="93" t="s">
        <v>107</v>
      </c>
      <c r="E813" s="93" t="s">
        <v>288</v>
      </c>
      <c r="F813" s="93" t="s">
        <v>56</v>
      </c>
      <c r="G813" s="94">
        <f>G814</f>
        <v>0</v>
      </c>
      <c r="H813" s="151"/>
      <c r="I813" s="151"/>
    </row>
    <row r="814" spans="1:9" s="24" customFormat="1" ht="26.25" hidden="1" x14ac:dyDescent="0.25">
      <c r="A814" s="99" t="s">
        <v>432</v>
      </c>
      <c r="B814" s="93" t="s">
        <v>479</v>
      </c>
      <c r="C814" s="93" t="s">
        <v>417</v>
      </c>
      <c r="D814" s="93" t="s">
        <v>107</v>
      </c>
      <c r="E814" s="93" t="s">
        <v>433</v>
      </c>
      <c r="F814" s="93" t="s">
        <v>56</v>
      </c>
      <c r="G814" s="94">
        <f>G815</f>
        <v>0</v>
      </c>
      <c r="H814" s="151"/>
      <c r="I814" s="151"/>
    </row>
    <row r="815" spans="1:9" s="24" customFormat="1" ht="15" hidden="1" x14ac:dyDescent="0.25">
      <c r="A815" s="99" t="s">
        <v>430</v>
      </c>
      <c r="B815" s="93" t="s">
        <v>479</v>
      </c>
      <c r="C815" s="93" t="s">
        <v>417</v>
      </c>
      <c r="D815" s="93" t="s">
        <v>107</v>
      </c>
      <c r="E815" s="93" t="s">
        <v>433</v>
      </c>
      <c r="F815" s="93" t="s">
        <v>422</v>
      </c>
      <c r="G815" s="94">
        <f>G820</f>
        <v>0</v>
      </c>
      <c r="H815" s="151"/>
      <c r="I815" s="151"/>
    </row>
    <row r="816" spans="1:9" s="24" customFormat="1" ht="15" hidden="1" x14ac:dyDescent="0.25">
      <c r="A816" s="99" t="s">
        <v>434</v>
      </c>
      <c r="B816" s="93" t="s">
        <v>479</v>
      </c>
      <c r="C816" s="93" t="s">
        <v>117</v>
      </c>
      <c r="D816" s="93" t="s">
        <v>54</v>
      </c>
      <c r="E816" s="93" t="s">
        <v>55</v>
      </c>
      <c r="F816" s="93" t="s">
        <v>56</v>
      </c>
      <c r="G816" s="94">
        <f>G817</f>
        <v>0</v>
      </c>
      <c r="H816" s="116">
        <v>0</v>
      </c>
      <c r="I816" s="116">
        <v>0</v>
      </c>
    </row>
    <row r="817" spans="1:9" s="24" customFormat="1" ht="15" hidden="1" x14ac:dyDescent="0.25">
      <c r="A817" s="99" t="s">
        <v>435</v>
      </c>
      <c r="B817" s="93" t="s">
        <v>479</v>
      </c>
      <c r="C817" s="93" t="s">
        <v>117</v>
      </c>
      <c r="D817" s="93" t="s">
        <v>58</v>
      </c>
      <c r="E817" s="93" t="s">
        <v>55</v>
      </c>
      <c r="F817" s="93" t="s">
        <v>56</v>
      </c>
      <c r="G817" s="94">
        <f>G818</f>
        <v>0</v>
      </c>
      <c r="H817" s="116">
        <v>0</v>
      </c>
      <c r="I817" s="116">
        <v>0</v>
      </c>
    </row>
    <row r="818" spans="1:9" s="24" customFormat="1" ht="39" hidden="1" x14ac:dyDescent="0.25">
      <c r="A818" s="99" t="s">
        <v>381</v>
      </c>
      <c r="B818" s="93" t="s">
        <v>479</v>
      </c>
      <c r="C818" s="93" t="s">
        <v>117</v>
      </c>
      <c r="D818" s="93" t="s">
        <v>58</v>
      </c>
      <c r="E818" s="93" t="s">
        <v>354</v>
      </c>
      <c r="F818" s="93" t="s">
        <v>56</v>
      </c>
      <c r="G818" s="94">
        <f>G819</f>
        <v>0</v>
      </c>
      <c r="H818" s="116">
        <v>0</v>
      </c>
      <c r="I818" s="116">
        <v>0</v>
      </c>
    </row>
    <row r="819" spans="1:9" s="24" customFormat="1" ht="26.25" hidden="1" x14ac:dyDescent="0.25">
      <c r="A819" s="99" t="s">
        <v>624</v>
      </c>
      <c r="B819" s="93" t="s">
        <v>479</v>
      </c>
      <c r="C819" s="93" t="s">
        <v>117</v>
      </c>
      <c r="D819" s="93" t="s">
        <v>58</v>
      </c>
      <c r="E819" s="93" t="s">
        <v>625</v>
      </c>
      <c r="F819" s="93" t="s">
        <v>56</v>
      </c>
      <c r="G819" s="94">
        <f>G824+G827+G821</f>
        <v>0</v>
      </c>
      <c r="H819" s="116">
        <v>0</v>
      </c>
      <c r="I819" s="116">
        <v>0</v>
      </c>
    </row>
    <row r="820" spans="1:9" s="24" customFormat="1" ht="15.75" hidden="1" customHeight="1" x14ac:dyDescent="0.25">
      <c r="A820" s="99" t="s">
        <v>423</v>
      </c>
      <c r="B820" s="93" t="s">
        <v>479</v>
      </c>
      <c r="C820" s="93" t="s">
        <v>417</v>
      </c>
      <c r="D820" s="93" t="s">
        <v>107</v>
      </c>
      <c r="E820" s="93" t="s">
        <v>433</v>
      </c>
      <c r="F820" s="93" t="s">
        <v>424</v>
      </c>
      <c r="G820" s="94">
        <v>0</v>
      </c>
      <c r="H820" s="116"/>
      <c r="I820" s="116"/>
    </row>
    <row r="821" spans="1:9" s="24" customFormat="1" ht="41.25" hidden="1" customHeight="1" x14ac:dyDescent="0.25">
      <c r="A821" s="99" t="s">
        <v>626</v>
      </c>
      <c r="B821" s="93" t="s">
        <v>479</v>
      </c>
      <c r="C821" s="93" t="s">
        <v>117</v>
      </c>
      <c r="D821" s="93" t="s">
        <v>58</v>
      </c>
      <c r="E821" s="93" t="s">
        <v>627</v>
      </c>
      <c r="F821" s="93" t="s">
        <v>56</v>
      </c>
      <c r="G821" s="94">
        <f>G822</f>
        <v>0</v>
      </c>
      <c r="H821" s="116">
        <v>0</v>
      </c>
      <c r="I821" s="116">
        <v>0</v>
      </c>
    </row>
    <row r="822" spans="1:9" s="24" customFormat="1" ht="30" hidden="1" customHeight="1" x14ac:dyDescent="0.25">
      <c r="A822" s="99" t="s">
        <v>75</v>
      </c>
      <c r="B822" s="93" t="s">
        <v>479</v>
      </c>
      <c r="C822" s="93" t="s">
        <v>117</v>
      </c>
      <c r="D822" s="93" t="s">
        <v>58</v>
      </c>
      <c r="E822" s="93" t="s">
        <v>627</v>
      </c>
      <c r="F822" s="93" t="s">
        <v>76</v>
      </c>
      <c r="G822" s="94">
        <f>G823</f>
        <v>0</v>
      </c>
      <c r="H822" s="116">
        <v>0</v>
      </c>
      <c r="I822" s="116">
        <v>0</v>
      </c>
    </row>
    <row r="823" spans="1:9" s="24" customFormat="1" ht="30.75" hidden="1" customHeight="1" x14ac:dyDescent="0.25">
      <c r="A823" s="99" t="s">
        <v>77</v>
      </c>
      <c r="B823" s="93" t="s">
        <v>479</v>
      </c>
      <c r="C823" s="93" t="s">
        <v>117</v>
      </c>
      <c r="D823" s="93" t="s">
        <v>58</v>
      </c>
      <c r="E823" s="93" t="s">
        <v>627</v>
      </c>
      <c r="F823" s="93" t="s">
        <v>78</v>
      </c>
      <c r="G823" s="94"/>
      <c r="H823" s="116"/>
      <c r="I823" s="116"/>
    </row>
    <row r="824" spans="1:9" s="24" customFormat="1" ht="42" hidden="1" customHeight="1" x14ac:dyDescent="0.25">
      <c r="A824" s="99" t="s">
        <v>628</v>
      </c>
      <c r="B824" s="93" t="s">
        <v>479</v>
      </c>
      <c r="C824" s="93" t="s">
        <v>117</v>
      </c>
      <c r="D824" s="93" t="s">
        <v>58</v>
      </c>
      <c r="E824" s="93" t="s">
        <v>629</v>
      </c>
      <c r="F824" s="93" t="s">
        <v>56</v>
      </c>
      <c r="G824" s="94">
        <f>G825</f>
        <v>0</v>
      </c>
      <c r="H824" s="116">
        <v>0</v>
      </c>
      <c r="I824" s="116">
        <v>0</v>
      </c>
    </row>
    <row r="825" spans="1:9" s="24" customFormat="1" ht="30" hidden="1" customHeight="1" x14ac:dyDescent="0.25">
      <c r="A825" s="99" t="s">
        <v>75</v>
      </c>
      <c r="B825" s="93" t="s">
        <v>479</v>
      </c>
      <c r="C825" s="93" t="s">
        <v>117</v>
      </c>
      <c r="D825" s="93" t="s">
        <v>58</v>
      </c>
      <c r="E825" s="93" t="s">
        <v>629</v>
      </c>
      <c r="F825" s="93" t="s">
        <v>76</v>
      </c>
      <c r="G825" s="94">
        <f>G826</f>
        <v>0</v>
      </c>
      <c r="H825" s="116">
        <v>0</v>
      </c>
      <c r="I825" s="116">
        <v>0</v>
      </c>
    </row>
    <row r="826" spans="1:9" s="24" customFormat="1" ht="30" hidden="1" customHeight="1" x14ac:dyDescent="0.25">
      <c r="A826" s="99" t="s">
        <v>77</v>
      </c>
      <c r="B826" s="93" t="s">
        <v>479</v>
      </c>
      <c r="C826" s="93" t="s">
        <v>117</v>
      </c>
      <c r="D826" s="93" t="s">
        <v>58</v>
      </c>
      <c r="E826" s="93" t="s">
        <v>629</v>
      </c>
      <c r="F826" s="93" t="s">
        <v>78</v>
      </c>
      <c r="G826" s="94"/>
      <c r="H826" s="116"/>
      <c r="I826" s="116"/>
    </row>
    <row r="827" spans="1:9" s="24" customFormat="1" ht="69.75" hidden="1" customHeight="1" x14ac:dyDescent="0.25">
      <c r="A827" s="99" t="s">
        <v>630</v>
      </c>
      <c r="B827" s="93" t="s">
        <v>479</v>
      </c>
      <c r="C827" s="93" t="s">
        <v>117</v>
      </c>
      <c r="D827" s="93" t="s">
        <v>58</v>
      </c>
      <c r="E827" s="93" t="s">
        <v>631</v>
      </c>
      <c r="F827" s="93" t="s">
        <v>56</v>
      </c>
      <c r="G827" s="94">
        <f>G828</f>
        <v>0</v>
      </c>
      <c r="H827" s="116">
        <v>0</v>
      </c>
      <c r="I827" s="116">
        <v>0</v>
      </c>
    </row>
    <row r="828" spans="1:9" s="24" customFormat="1" ht="30" hidden="1" customHeight="1" x14ac:dyDescent="0.25">
      <c r="A828" s="99" t="s">
        <v>75</v>
      </c>
      <c r="B828" s="93" t="s">
        <v>479</v>
      </c>
      <c r="C828" s="93" t="s">
        <v>117</v>
      </c>
      <c r="D828" s="93" t="s">
        <v>58</v>
      </c>
      <c r="E828" s="93" t="s">
        <v>631</v>
      </c>
      <c r="F828" s="93" t="s">
        <v>76</v>
      </c>
      <c r="G828" s="94">
        <f>G829</f>
        <v>0</v>
      </c>
      <c r="H828" s="116">
        <v>0</v>
      </c>
      <c r="I828" s="116">
        <v>0</v>
      </c>
    </row>
    <row r="829" spans="1:9" s="24" customFormat="1" ht="30" hidden="1" customHeight="1" x14ac:dyDescent="0.25">
      <c r="A829" s="99" t="s">
        <v>77</v>
      </c>
      <c r="B829" s="93" t="s">
        <v>479</v>
      </c>
      <c r="C829" s="93" t="s">
        <v>117</v>
      </c>
      <c r="D829" s="93" t="s">
        <v>58</v>
      </c>
      <c r="E829" s="93" t="s">
        <v>631</v>
      </c>
      <c r="F829" s="93" t="s">
        <v>78</v>
      </c>
      <c r="G829" s="94"/>
      <c r="H829" s="116"/>
      <c r="I829" s="116"/>
    </row>
    <row r="830" spans="1:9" s="24" customFormat="1" ht="21" customHeight="1" x14ac:dyDescent="0.25">
      <c r="A830" s="99" t="s">
        <v>935</v>
      </c>
      <c r="B830" s="93" t="s">
        <v>479</v>
      </c>
      <c r="C830" s="93" t="s">
        <v>251</v>
      </c>
      <c r="D830" s="93" t="s">
        <v>54</v>
      </c>
      <c r="E830" s="93" t="s">
        <v>55</v>
      </c>
      <c r="F830" s="93" t="s">
        <v>56</v>
      </c>
      <c r="G830" s="94">
        <f>G831</f>
        <v>1482.4</v>
      </c>
      <c r="H830" s="94">
        <f>H831</f>
        <v>931.80000000000007</v>
      </c>
      <c r="I830" s="94">
        <f>I831</f>
        <v>588.6</v>
      </c>
    </row>
    <row r="831" spans="1:9" s="24" customFormat="1" ht="21" customHeight="1" x14ac:dyDescent="0.25">
      <c r="A831" s="99" t="s">
        <v>446</v>
      </c>
      <c r="B831" s="93" t="s">
        <v>479</v>
      </c>
      <c r="C831" s="93" t="s">
        <v>251</v>
      </c>
      <c r="D831" s="93" t="s">
        <v>58</v>
      </c>
      <c r="E831" s="93" t="s">
        <v>55</v>
      </c>
      <c r="F831" s="93" t="s">
        <v>56</v>
      </c>
      <c r="G831" s="94">
        <f>G832</f>
        <v>1482.4</v>
      </c>
      <c r="H831" s="94">
        <f>H897</f>
        <v>931.80000000000007</v>
      </c>
      <c r="I831" s="94">
        <f>I897</f>
        <v>588.6</v>
      </c>
    </row>
    <row r="832" spans="1:9" s="24" customFormat="1" ht="90" customHeight="1" x14ac:dyDescent="0.25">
      <c r="A832" s="99" t="s">
        <v>936</v>
      </c>
      <c r="B832" s="93" t="s">
        <v>479</v>
      </c>
      <c r="C832" s="93" t="s">
        <v>251</v>
      </c>
      <c r="D832" s="93" t="s">
        <v>58</v>
      </c>
      <c r="E832" s="93" t="s">
        <v>308</v>
      </c>
      <c r="F832" s="93" t="s">
        <v>56</v>
      </c>
      <c r="G832" s="94">
        <f>G833</f>
        <v>1482.4</v>
      </c>
      <c r="H832" s="94">
        <f>H833</f>
        <v>0</v>
      </c>
      <c r="I832" s="94">
        <f>I833</f>
        <v>0</v>
      </c>
    </row>
    <row r="833" spans="1:9" s="24" customFormat="1" ht="54" customHeight="1" x14ac:dyDescent="0.25">
      <c r="A833" s="99" t="s">
        <v>937</v>
      </c>
      <c r="B833" s="93" t="s">
        <v>479</v>
      </c>
      <c r="C833" s="93" t="s">
        <v>251</v>
      </c>
      <c r="D833" s="93" t="s">
        <v>58</v>
      </c>
      <c r="E833" s="93" t="s">
        <v>310</v>
      </c>
      <c r="F833" s="93" t="s">
        <v>56</v>
      </c>
      <c r="G833" s="94">
        <f>G837+G891+G894</f>
        <v>1482.4</v>
      </c>
      <c r="H833" s="94">
        <f>H837+H891+H894</f>
        <v>0</v>
      </c>
      <c r="I833" s="94">
        <f>I837+I891+I894</f>
        <v>0</v>
      </c>
    </row>
    <row r="834" spans="1:9" s="24" customFormat="1" ht="45" hidden="1" customHeight="1" x14ac:dyDescent="0.25">
      <c r="A834" s="99" t="s">
        <v>601</v>
      </c>
      <c r="B834" s="93" t="s">
        <v>479</v>
      </c>
      <c r="C834" s="93" t="s">
        <v>251</v>
      </c>
      <c r="D834" s="93" t="s">
        <v>58</v>
      </c>
      <c r="E834" s="93" t="s">
        <v>632</v>
      </c>
      <c r="F834" s="93" t="s">
        <v>56</v>
      </c>
      <c r="G834" s="94">
        <f>G835</f>
        <v>0</v>
      </c>
      <c r="H834" s="94">
        <v>0</v>
      </c>
      <c r="I834" s="94">
        <v>0</v>
      </c>
    </row>
    <row r="835" spans="1:9" s="24" customFormat="1" ht="35.25" hidden="1" customHeight="1" x14ac:dyDescent="0.25">
      <c r="A835" s="99" t="s">
        <v>337</v>
      </c>
      <c r="B835" s="93" t="s">
        <v>479</v>
      </c>
      <c r="C835" s="93" t="s">
        <v>251</v>
      </c>
      <c r="D835" s="93" t="s">
        <v>58</v>
      </c>
      <c r="E835" s="93" t="s">
        <v>632</v>
      </c>
      <c r="F835" s="93" t="s">
        <v>338</v>
      </c>
      <c r="G835" s="94">
        <f>G836</f>
        <v>0</v>
      </c>
      <c r="H835" s="94">
        <v>0</v>
      </c>
      <c r="I835" s="94">
        <v>0</v>
      </c>
    </row>
    <row r="836" spans="1:9" s="24" customFormat="1" ht="21" hidden="1" customHeight="1" x14ac:dyDescent="0.25">
      <c r="A836" s="99" t="s">
        <v>339</v>
      </c>
      <c r="B836" s="93" t="s">
        <v>479</v>
      </c>
      <c r="C836" s="93" t="s">
        <v>251</v>
      </c>
      <c r="D836" s="93" t="s">
        <v>58</v>
      </c>
      <c r="E836" s="93" t="s">
        <v>632</v>
      </c>
      <c r="F836" s="93" t="s">
        <v>340</v>
      </c>
      <c r="G836" s="94"/>
      <c r="H836" s="94"/>
      <c r="I836" s="94"/>
    </row>
    <row r="837" spans="1:9" s="24" customFormat="1" ht="47.25" customHeight="1" x14ac:dyDescent="0.25">
      <c r="A837" s="99" t="s">
        <v>344</v>
      </c>
      <c r="B837" s="93" t="s">
        <v>479</v>
      </c>
      <c r="C837" s="93" t="s">
        <v>251</v>
      </c>
      <c r="D837" s="93" t="s">
        <v>58</v>
      </c>
      <c r="E837" s="93" t="s">
        <v>938</v>
      </c>
      <c r="F837" s="93" t="s">
        <v>56</v>
      </c>
      <c r="G837" s="94">
        <f>G838</f>
        <v>1450.6000000000001</v>
      </c>
      <c r="H837" s="94">
        <f>H838</f>
        <v>0</v>
      </c>
      <c r="I837" s="94">
        <f>I838</f>
        <v>0</v>
      </c>
    </row>
    <row r="838" spans="1:9" s="24" customFormat="1" ht="28.5" customHeight="1" x14ac:dyDescent="0.25">
      <c r="A838" s="99" t="s">
        <v>337</v>
      </c>
      <c r="B838" s="93" t="s">
        <v>479</v>
      </c>
      <c r="C838" s="93" t="s">
        <v>251</v>
      </c>
      <c r="D838" s="93" t="s">
        <v>58</v>
      </c>
      <c r="E838" s="93" t="s">
        <v>938</v>
      </c>
      <c r="F838" s="93" t="s">
        <v>338</v>
      </c>
      <c r="G838" s="94">
        <f>G839</f>
        <v>1450.6000000000001</v>
      </c>
      <c r="H838" s="94">
        <f t="shared" ref="H838:I838" si="124">H839</f>
        <v>0</v>
      </c>
      <c r="I838" s="94">
        <f t="shared" si="124"/>
        <v>0</v>
      </c>
    </row>
    <row r="839" spans="1:9" s="24" customFormat="1" ht="19.5" customHeight="1" x14ac:dyDescent="0.25">
      <c r="A839" s="99" t="s">
        <v>339</v>
      </c>
      <c r="B839" s="93" t="s">
        <v>479</v>
      </c>
      <c r="C839" s="93" t="s">
        <v>251</v>
      </c>
      <c r="D839" s="93" t="s">
        <v>58</v>
      </c>
      <c r="E839" s="93" t="s">
        <v>938</v>
      </c>
      <c r="F839" s="93" t="s">
        <v>340</v>
      </c>
      <c r="G839" s="94">
        <f>1482.4-28.6-3.2</f>
        <v>1450.6000000000001</v>
      </c>
      <c r="H839" s="94">
        <v>0</v>
      </c>
      <c r="I839" s="94">
        <v>0</v>
      </c>
    </row>
    <row r="840" spans="1:9" s="24" customFormat="1" ht="31.5" hidden="1" customHeight="1" x14ac:dyDescent="0.25">
      <c r="A840" s="99" t="s">
        <v>332</v>
      </c>
      <c r="B840" s="93" t="s">
        <v>479</v>
      </c>
      <c r="C840" s="93" t="s">
        <v>251</v>
      </c>
      <c r="D840" s="93" t="s">
        <v>58</v>
      </c>
      <c r="E840" s="93" t="s">
        <v>333</v>
      </c>
      <c r="F840" s="93" t="s">
        <v>56</v>
      </c>
      <c r="G840" s="94">
        <f>G841</f>
        <v>0</v>
      </c>
      <c r="H840" s="159"/>
      <c r="I840" s="159"/>
    </row>
    <row r="841" spans="1:9" s="24" customFormat="1" ht="30.75" hidden="1" customHeight="1" x14ac:dyDescent="0.25">
      <c r="A841" s="99" t="s">
        <v>447</v>
      </c>
      <c r="B841" s="93" t="s">
        <v>479</v>
      </c>
      <c r="C841" s="93" t="s">
        <v>251</v>
      </c>
      <c r="D841" s="93" t="s">
        <v>58</v>
      </c>
      <c r="E841" s="93" t="s">
        <v>448</v>
      </c>
      <c r="F841" s="93" t="s">
        <v>56</v>
      </c>
      <c r="G841" s="94">
        <f>G842</f>
        <v>0</v>
      </c>
      <c r="H841" s="159"/>
      <c r="I841" s="159"/>
    </row>
    <row r="842" spans="1:9" s="24" customFormat="1" ht="15" hidden="1" x14ac:dyDescent="0.25">
      <c r="A842" s="99" t="s">
        <v>132</v>
      </c>
      <c r="B842" s="93" t="s">
        <v>479</v>
      </c>
      <c r="C842" s="93" t="s">
        <v>251</v>
      </c>
      <c r="D842" s="93" t="s">
        <v>58</v>
      </c>
      <c r="E842" s="93" t="s">
        <v>449</v>
      </c>
      <c r="F842" s="93" t="s">
        <v>56</v>
      </c>
      <c r="G842" s="94">
        <f>G844</f>
        <v>0</v>
      </c>
      <c r="H842" s="159"/>
      <c r="I842" s="159"/>
    </row>
    <row r="843" spans="1:9" s="24" customFormat="1" ht="24.75" hidden="1" customHeight="1" x14ac:dyDescent="0.25">
      <c r="A843" s="99" t="s">
        <v>337</v>
      </c>
      <c r="B843" s="93" t="s">
        <v>479</v>
      </c>
      <c r="C843" s="93" t="s">
        <v>251</v>
      </c>
      <c r="D843" s="93" t="s">
        <v>58</v>
      </c>
      <c r="E843" s="93" t="s">
        <v>487</v>
      </c>
      <c r="F843" s="93" t="s">
        <v>338</v>
      </c>
      <c r="G843" s="94">
        <f>G844</f>
        <v>0</v>
      </c>
      <c r="H843" s="159"/>
      <c r="I843" s="159"/>
    </row>
    <row r="844" spans="1:9" s="24" customFormat="1" ht="21.75" hidden="1" customHeight="1" x14ac:dyDescent="0.25">
      <c r="A844" s="99" t="s">
        <v>339</v>
      </c>
      <c r="B844" s="93" t="s">
        <v>479</v>
      </c>
      <c r="C844" s="93" t="s">
        <v>251</v>
      </c>
      <c r="D844" s="93" t="s">
        <v>58</v>
      </c>
      <c r="E844" s="93" t="s">
        <v>449</v>
      </c>
      <c r="F844" s="93" t="s">
        <v>340</v>
      </c>
      <c r="G844" s="94">
        <f>6-6</f>
        <v>0</v>
      </c>
      <c r="H844" s="159"/>
      <c r="I844" s="159"/>
    </row>
    <row r="845" spans="1:9" s="24" customFormat="1" ht="30.75" hidden="1" customHeight="1" x14ac:dyDescent="0.25">
      <c r="A845" s="108" t="s">
        <v>454</v>
      </c>
      <c r="B845" s="93" t="s">
        <v>479</v>
      </c>
      <c r="C845" s="93" t="s">
        <v>251</v>
      </c>
      <c r="D845" s="93" t="s">
        <v>58</v>
      </c>
      <c r="E845" s="93" t="s">
        <v>455</v>
      </c>
      <c r="F845" s="93" t="s">
        <v>56</v>
      </c>
      <c r="G845" s="94">
        <f>G846</f>
        <v>0</v>
      </c>
      <c r="H845" s="159"/>
      <c r="I845" s="159"/>
    </row>
    <row r="846" spans="1:9" s="24" customFormat="1" ht="26.25" hidden="1" x14ac:dyDescent="0.25">
      <c r="A846" s="99" t="s">
        <v>456</v>
      </c>
      <c r="B846" s="93" t="s">
        <v>479</v>
      </c>
      <c r="C846" s="93" t="s">
        <v>251</v>
      </c>
      <c r="D846" s="93" t="s">
        <v>58</v>
      </c>
      <c r="E846" s="93" t="s">
        <v>455</v>
      </c>
      <c r="F846" s="93" t="s">
        <v>76</v>
      </c>
      <c r="G846" s="94">
        <f>G847</f>
        <v>0</v>
      </c>
      <c r="H846" s="159"/>
      <c r="I846" s="159"/>
    </row>
    <row r="847" spans="1:9" s="24" customFormat="1" ht="26.25" hidden="1" x14ac:dyDescent="0.25">
      <c r="A847" s="99" t="s">
        <v>206</v>
      </c>
      <c r="B847" s="93" t="s">
        <v>479</v>
      </c>
      <c r="C847" s="93" t="s">
        <v>251</v>
      </c>
      <c r="D847" s="93" t="s">
        <v>58</v>
      </c>
      <c r="E847" s="93" t="s">
        <v>455</v>
      </c>
      <c r="F847" s="93" t="s">
        <v>78</v>
      </c>
      <c r="G847" s="94">
        <v>0</v>
      </c>
      <c r="H847" s="159"/>
      <c r="I847" s="159"/>
    </row>
    <row r="848" spans="1:9" s="26" customFormat="1" ht="12" hidden="1" customHeight="1" x14ac:dyDescent="0.25">
      <c r="A848" s="99" t="s">
        <v>488</v>
      </c>
      <c r="B848" s="93" t="s">
        <v>479</v>
      </c>
      <c r="C848" s="93" t="s">
        <v>54</v>
      </c>
      <c r="D848" s="93" t="s">
        <v>54</v>
      </c>
      <c r="E848" s="93" t="s">
        <v>55</v>
      </c>
      <c r="F848" s="93" t="s">
        <v>56</v>
      </c>
      <c r="G848" s="94">
        <f>G849</f>
        <v>6649</v>
      </c>
      <c r="H848" s="159"/>
      <c r="I848" s="159"/>
    </row>
    <row r="849" spans="1:9" s="24" customFormat="1" ht="15" hidden="1" x14ac:dyDescent="0.25">
      <c r="A849" s="99" t="s">
        <v>52</v>
      </c>
      <c r="B849" s="93" t="s">
        <v>479</v>
      </c>
      <c r="C849" s="93" t="s">
        <v>53</v>
      </c>
      <c r="D849" s="93" t="s">
        <v>54</v>
      </c>
      <c r="E849" s="93" t="s">
        <v>55</v>
      </c>
      <c r="F849" s="93" t="s">
        <v>56</v>
      </c>
      <c r="G849" s="94">
        <f>G850</f>
        <v>6649</v>
      </c>
      <c r="H849" s="159"/>
      <c r="I849" s="159"/>
    </row>
    <row r="850" spans="1:9" s="24" customFormat="1" ht="15" hidden="1" x14ac:dyDescent="0.25">
      <c r="A850" s="99" t="s">
        <v>126</v>
      </c>
      <c r="B850" s="93" t="s">
        <v>479</v>
      </c>
      <c r="C850" s="93" t="s">
        <v>53</v>
      </c>
      <c r="D850" s="93" t="s">
        <v>127</v>
      </c>
      <c r="E850" s="93" t="s">
        <v>55</v>
      </c>
      <c r="F850" s="93" t="s">
        <v>56</v>
      </c>
      <c r="G850" s="94">
        <f>G851+G860+G873</f>
        <v>6649</v>
      </c>
      <c r="H850" s="159"/>
      <c r="I850" s="159"/>
    </row>
    <row r="851" spans="1:9" s="24" customFormat="1" ht="26.25" hidden="1" x14ac:dyDescent="0.25">
      <c r="A851" s="99" t="s">
        <v>489</v>
      </c>
      <c r="B851" s="93" t="s">
        <v>479</v>
      </c>
      <c r="C851" s="93" t="s">
        <v>53</v>
      </c>
      <c r="D851" s="93" t="s">
        <v>127</v>
      </c>
      <c r="E851" s="93" t="s">
        <v>185</v>
      </c>
      <c r="F851" s="93" t="s">
        <v>56</v>
      </c>
      <c r="G851" s="94">
        <f>G852+G855</f>
        <v>5936.4</v>
      </c>
      <c r="H851" s="159"/>
      <c r="I851" s="159"/>
    </row>
    <row r="852" spans="1:9" s="24" customFormat="1" ht="43.5" hidden="1" customHeight="1" x14ac:dyDescent="0.25">
      <c r="A852" s="99" t="s">
        <v>186</v>
      </c>
      <c r="B852" s="93" t="s">
        <v>479</v>
      </c>
      <c r="C852" s="93" t="s">
        <v>53</v>
      </c>
      <c r="D852" s="93" t="s">
        <v>127</v>
      </c>
      <c r="E852" s="93" t="s">
        <v>187</v>
      </c>
      <c r="F852" s="93" t="s">
        <v>56</v>
      </c>
      <c r="G852" s="94">
        <f>G853</f>
        <v>548.4</v>
      </c>
      <c r="H852" s="159"/>
      <c r="I852" s="159"/>
    </row>
    <row r="853" spans="1:9" s="24" customFormat="1" ht="17.25" hidden="1" customHeight="1" x14ac:dyDescent="0.25">
      <c r="A853" s="99" t="s">
        <v>79</v>
      </c>
      <c r="B853" s="93" t="s">
        <v>479</v>
      </c>
      <c r="C853" s="93" t="s">
        <v>53</v>
      </c>
      <c r="D853" s="93" t="s">
        <v>127</v>
      </c>
      <c r="E853" s="93" t="s">
        <v>187</v>
      </c>
      <c r="F853" s="93" t="s">
        <v>80</v>
      </c>
      <c r="G853" s="94">
        <f>G854</f>
        <v>548.4</v>
      </c>
      <c r="H853" s="159"/>
      <c r="I853" s="159"/>
    </row>
    <row r="854" spans="1:9" s="24" customFormat="1" ht="15" hidden="1" x14ac:dyDescent="0.25">
      <c r="A854" s="99" t="s">
        <v>81</v>
      </c>
      <c r="B854" s="93" t="s">
        <v>479</v>
      </c>
      <c r="C854" s="93" t="s">
        <v>53</v>
      </c>
      <c r="D854" s="93" t="s">
        <v>127</v>
      </c>
      <c r="E854" s="93" t="s">
        <v>187</v>
      </c>
      <c r="F854" s="93" t="s">
        <v>82</v>
      </c>
      <c r="G854" s="94">
        <v>548.4</v>
      </c>
      <c r="H854" s="159"/>
      <c r="I854" s="159"/>
    </row>
    <row r="855" spans="1:9" s="24" customFormat="1" ht="26.25" hidden="1" customHeight="1" x14ac:dyDescent="0.25">
      <c r="A855" s="99" t="s">
        <v>188</v>
      </c>
      <c r="B855" s="93" t="s">
        <v>479</v>
      </c>
      <c r="C855" s="93" t="s">
        <v>53</v>
      </c>
      <c r="D855" s="93" t="s">
        <v>127</v>
      </c>
      <c r="E855" s="93" t="s">
        <v>189</v>
      </c>
      <c r="F855" s="93" t="s">
        <v>56</v>
      </c>
      <c r="G855" s="94">
        <f>G856+G858</f>
        <v>5388</v>
      </c>
      <c r="H855" s="159"/>
      <c r="I855" s="159"/>
    </row>
    <row r="856" spans="1:9" s="24" customFormat="1" ht="64.5" hidden="1" x14ac:dyDescent="0.25">
      <c r="A856" s="99" t="s">
        <v>65</v>
      </c>
      <c r="B856" s="93" t="s">
        <v>479</v>
      </c>
      <c r="C856" s="93" t="s">
        <v>53</v>
      </c>
      <c r="D856" s="93" t="s">
        <v>127</v>
      </c>
      <c r="E856" s="93" t="s">
        <v>189</v>
      </c>
      <c r="F856" s="93" t="s">
        <v>66</v>
      </c>
      <c r="G856" s="94">
        <f>G857</f>
        <v>2959.1</v>
      </c>
      <c r="H856" s="159"/>
      <c r="I856" s="159"/>
    </row>
    <row r="857" spans="1:9" s="24" customFormat="1" ht="15" hidden="1" x14ac:dyDescent="0.25">
      <c r="A857" s="99" t="s">
        <v>190</v>
      </c>
      <c r="B857" s="93" t="s">
        <v>479</v>
      </c>
      <c r="C857" s="93" t="s">
        <v>53</v>
      </c>
      <c r="D857" s="93" t="s">
        <v>127</v>
      </c>
      <c r="E857" s="93" t="s">
        <v>189</v>
      </c>
      <c r="F857" s="93" t="s">
        <v>191</v>
      </c>
      <c r="G857" s="94">
        <v>2959.1</v>
      </c>
      <c r="H857" s="159"/>
      <c r="I857" s="159"/>
    </row>
    <row r="858" spans="1:9" s="24" customFormat="1" ht="26.25" hidden="1" x14ac:dyDescent="0.25">
      <c r="A858" s="99" t="s">
        <v>75</v>
      </c>
      <c r="B858" s="93" t="s">
        <v>479</v>
      </c>
      <c r="C858" s="93" t="s">
        <v>53</v>
      </c>
      <c r="D858" s="93" t="s">
        <v>127</v>
      </c>
      <c r="E858" s="93" t="s">
        <v>189</v>
      </c>
      <c r="F858" s="93" t="s">
        <v>76</v>
      </c>
      <c r="G858" s="94">
        <f>G859</f>
        <v>2428.9</v>
      </c>
      <c r="H858" s="159"/>
      <c r="I858" s="159"/>
    </row>
    <row r="859" spans="1:9" s="24" customFormat="1" ht="26.25" hidden="1" x14ac:dyDescent="0.25">
      <c r="A859" s="99" t="s">
        <v>77</v>
      </c>
      <c r="B859" s="93" t="s">
        <v>479</v>
      </c>
      <c r="C859" s="93" t="s">
        <v>53</v>
      </c>
      <c r="D859" s="93" t="s">
        <v>127</v>
      </c>
      <c r="E859" s="93" t="s">
        <v>189</v>
      </c>
      <c r="F859" s="93" t="s">
        <v>78</v>
      </c>
      <c r="G859" s="94">
        <v>2428.9</v>
      </c>
      <c r="H859" s="159"/>
      <c r="I859" s="159"/>
    </row>
    <row r="860" spans="1:9" s="24" customFormat="1" ht="26.25" hidden="1" customHeight="1" x14ac:dyDescent="0.25">
      <c r="A860" s="108" t="s">
        <v>476</v>
      </c>
      <c r="B860" s="93" t="s">
        <v>479</v>
      </c>
      <c r="C860" s="93" t="s">
        <v>53</v>
      </c>
      <c r="D860" s="93" t="s">
        <v>127</v>
      </c>
      <c r="E860" s="93" t="s">
        <v>134</v>
      </c>
      <c r="F860" s="93" t="s">
        <v>56</v>
      </c>
      <c r="G860" s="94">
        <f>G861+G865+G869</f>
        <v>625</v>
      </c>
      <c r="H860" s="159"/>
      <c r="I860" s="159"/>
    </row>
    <row r="861" spans="1:9" s="24" customFormat="1" ht="69" hidden="1" customHeight="1" x14ac:dyDescent="0.25">
      <c r="A861" s="108" t="s">
        <v>141</v>
      </c>
      <c r="B861" s="93" t="s">
        <v>479</v>
      </c>
      <c r="C861" s="93" t="s">
        <v>53</v>
      </c>
      <c r="D861" s="93" t="s">
        <v>127</v>
      </c>
      <c r="E861" s="93" t="s">
        <v>142</v>
      </c>
      <c r="F861" s="93" t="s">
        <v>56</v>
      </c>
      <c r="G861" s="94">
        <f>G862</f>
        <v>7</v>
      </c>
      <c r="H861" s="159"/>
      <c r="I861" s="159"/>
    </row>
    <row r="862" spans="1:9" s="24" customFormat="1" ht="18.75" hidden="1" customHeight="1" x14ac:dyDescent="0.25">
      <c r="A862" s="108" t="s">
        <v>132</v>
      </c>
      <c r="B862" s="93" t="s">
        <v>479</v>
      </c>
      <c r="C862" s="93" t="s">
        <v>53</v>
      </c>
      <c r="D862" s="93" t="s">
        <v>127</v>
      </c>
      <c r="E862" s="93" t="s">
        <v>143</v>
      </c>
      <c r="F862" s="93" t="s">
        <v>56</v>
      </c>
      <c r="G862" s="94">
        <f>G863</f>
        <v>7</v>
      </c>
      <c r="H862" s="159"/>
      <c r="I862" s="159"/>
    </row>
    <row r="863" spans="1:9" s="24" customFormat="1" ht="26.25" hidden="1" customHeight="1" x14ac:dyDescent="0.25">
      <c r="A863" s="99" t="s">
        <v>75</v>
      </c>
      <c r="B863" s="93" t="s">
        <v>479</v>
      </c>
      <c r="C863" s="93" t="s">
        <v>53</v>
      </c>
      <c r="D863" s="93" t="s">
        <v>127</v>
      </c>
      <c r="E863" s="93" t="s">
        <v>143</v>
      </c>
      <c r="F863" s="93" t="s">
        <v>76</v>
      </c>
      <c r="G863" s="94">
        <f>G864</f>
        <v>7</v>
      </c>
      <c r="H863" s="159"/>
      <c r="I863" s="159"/>
    </row>
    <row r="864" spans="1:9" s="24" customFormat="1" ht="26.25" hidden="1" customHeight="1" x14ac:dyDescent="0.25">
      <c r="A864" s="99" t="s">
        <v>77</v>
      </c>
      <c r="B864" s="93" t="s">
        <v>479</v>
      </c>
      <c r="C864" s="93" t="s">
        <v>53</v>
      </c>
      <c r="D864" s="93" t="s">
        <v>127</v>
      </c>
      <c r="E864" s="93" t="s">
        <v>143</v>
      </c>
      <c r="F864" s="93" t="s">
        <v>78</v>
      </c>
      <c r="G864" s="94">
        <f>5+2</f>
        <v>7</v>
      </c>
      <c r="H864" s="159"/>
      <c r="I864" s="159"/>
    </row>
    <row r="865" spans="1:9" s="24" customFormat="1" ht="26.25" hidden="1" customHeight="1" x14ac:dyDescent="0.25">
      <c r="A865" s="99" t="s">
        <v>144</v>
      </c>
      <c r="B865" s="93" t="s">
        <v>479</v>
      </c>
      <c r="C865" s="93" t="s">
        <v>53</v>
      </c>
      <c r="D865" s="93" t="s">
        <v>127</v>
      </c>
      <c r="E865" s="93" t="s">
        <v>145</v>
      </c>
      <c r="F865" s="93" t="s">
        <v>56</v>
      </c>
      <c r="G865" s="94">
        <f>G866</f>
        <v>28</v>
      </c>
      <c r="H865" s="159"/>
      <c r="I865" s="159"/>
    </row>
    <row r="866" spans="1:9" s="24" customFormat="1" ht="20.25" hidden="1" customHeight="1" x14ac:dyDescent="0.25">
      <c r="A866" s="108" t="s">
        <v>132</v>
      </c>
      <c r="B866" s="93" t="s">
        <v>479</v>
      </c>
      <c r="C866" s="93" t="s">
        <v>53</v>
      </c>
      <c r="D866" s="93" t="s">
        <v>127</v>
      </c>
      <c r="E866" s="93" t="s">
        <v>146</v>
      </c>
      <c r="F866" s="93" t="s">
        <v>56</v>
      </c>
      <c r="G866" s="94">
        <f>G867</f>
        <v>28</v>
      </c>
      <c r="H866" s="159"/>
      <c r="I866" s="159"/>
    </row>
    <row r="867" spans="1:9" s="24" customFormat="1" ht="26.25" hidden="1" customHeight="1" x14ac:dyDescent="0.25">
      <c r="A867" s="99" t="s">
        <v>75</v>
      </c>
      <c r="B867" s="93" t="s">
        <v>479</v>
      </c>
      <c r="C867" s="93" t="s">
        <v>53</v>
      </c>
      <c r="D867" s="93" t="s">
        <v>127</v>
      </c>
      <c r="E867" s="93" t="s">
        <v>146</v>
      </c>
      <c r="F867" s="93" t="s">
        <v>76</v>
      </c>
      <c r="G867" s="94">
        <f>G868</f>
        <v>28</v>
      </c>
      <c r="H867" s="159"/>
      <c r="I867" s="159"/>
    </row>
    <row r="868" spans="1:9" s="24" customFormat="1" ht="26.25" hidden="1" x14ac:dyDescent="0.25">
      <c r="A868" s="99" t="s">
        <v>77</v>
      </c>
      <c r="B868" s="93" t="s">
        <v>479</v>
      </c>
      <c r="C868" s="93" t="s">
        <v>53</v>
      </c>
      <c r="D868" s="93" t="s">
        <v>127</v>
      </c>
      <c r="E868" s="93" t="s">
        <v>146</v>
      </c>
      <c r="F868" s="93" t="s">
        <v>78</v>
      </c>
      <c r="G868" s="94">
        <v>28</v>
      </c>
      <c r="H868" s="159"/>
      <c r="I868" s="159"/>
    </row>
    <row r="869" spans="1:9" s="24" customFormat="1" ht="42.75" hidden="1" customHeight="1" x14ac:dyDescent="0.25">
      <c r="A869" s="99" t="s">
        <v>147</v>
      </c>
      <c r="B869" s="93" t="s">
        <v>479</v>
      </c>
      <c r="C869" s="93" t="s">
        <v>53</v>
      </c>
      <c r="D869" s="93" t="s">
        <v>127</v>
      </c>
      <c r="E869" s="93" t="s">
        <v>148</v>
      </c>
      <c r="F869" s="93" t="s">
        <v>56</v>
      </c>
      <c r="G869" s="94">
        <f>G870</f>
        <v>590</v>
      </c>
      <c r="H869" s="159"/>
      <c r="I869" s="159"/>
    </row>
    <row r="870" spans="1:9" s="24" customFormat="1" ht="20.25" hidden="1" customHeight="1" x14ac:dyDescent="0.25">
      <c r="A870" s="108" t="s">
        <v>132</v>
      </c>
      <c r="B870" s="93" t="s">
        <v>479</v>
      </c>
      <c r="C870" s="93" t="s">
        <v>53</v>
      </c>
      <c r="D870" s="93" t="s">
        <v>127</v>
      </c>
      <c r="E870" s="93" t="s">
        <v>149</v>
      </c>
      <c r="F870" s="93" t="s">
        <v>56</v>
      </c>
      <c r="G870" s="94">
        <f>G871</f>
        <v>590</v>
      </c>
      <c r="H870" s="159"/>
      <c r="I870" s="159"/>
    </row>
    <row r="871" spans="1:9" s="24" customFormat="1" ht="25.5" hidden="1" customHeight="1" x14ac:dyDescent="0.25">
      <c r="A871" s="99" t="s">
        <v>75</v>
      </c>
      <c r="B871" s="93" t="s">
        <v>479</v>
      </c>
      <c r="C871" s="93" t="s">
        <v>53</v>
      </c>
      <c r="D871" s="93" t="s">
        <v>127</v>
      </c>
      <c r="E871" s="93" t="s">
        <v>149</v>
      </c>
      <c r="F871" s="93" t="s">
        <v>76</v>
      </c>
      <c r="G871" s="94">
        <f>G872</f>
        <v>590</v>
      </c>
      <c r="H871" s="159"/>
      <c r="I871" s="159"/>
    </row>
    <row r="872" spans="1:9" s="24" customFormat="1" ht="32.25" hidden="1" customHeight="1" x14ac:dyDescent="0.25">
      <c r="A872" s="99" t="s">
        <v>77</v>
      </c>
      <c r="B872" s="93" t="s">
        <v>479</v>
      </c>
      <c r="C872" s="93" t="s">
        <v>53</v>
      </c>
      <c r="D872" s="93" t="s">
        <v>127</v>
      </c>
      <c r="E872" s="93" t="s">
        <v>149</v>
      </c>
      <c r="F872" s="93" t="s">
        <v>78</v>
      </c>
      <c r="G872" s="94">
        <v>590</v>
      </c>
      <c r="H872" s="159"/>
      <c r="I872" s="159"/>
    </row>
    <row r="873" spans="1:9" s="24" customFormat="1" ht="45" hidden="1" customHeight="1" x14ac:dyDescent="0.25">
      <c r="A873" s="99" t="s">
        <v>155</v>
      </c>
      <c r="B873" s="93" t="s">
        <v>479</v>
      </c>
      <c r="C873" s="93" t="s">
        <v>53</v>
      </c>
      <c r="D873" s="93" t="s">
        <v>127</v>
      </c>
      <c r="E873" s="93" t="s">
        <v>156</v>
      </c>
      <c r="F873" s="93" t="s">
        <v>56</v>
      </c>
      <c r="G873" s="94">
        <f>G874</f>
        <v>87.6</v>
      </c>
      <c r="H873" s="159"/>
      <c r="I873" s="159"/>
    </row>
    <row r="874" spans="1:9" s="24" customFormat="1" ht="42" hidden="1" customHeight="1" x14ac:dyDescent="0.25">
      <c r="A874" s="99" t="s">
        <v>157</v>
      </c>
      <c r="B874" s="93" t="s">
        <v>479</v>
      </c>
      <c r="C874" s="93" t="s">
        <v>53</v>
      </c>
      <c r="D874" s="93" t="s">
        <v>127</v>
      </c>
      <c r="E874" s="93" t="s">
        <v>158</v>
      </c>
      <c r="F874" s="93" t="s">
        <v>56</v>
      </c>
      <c r="G874" s="94">
        <f>G875</f>
        <v>87.6</v>
      </c>
      <c r="H874" s="159"/>
      <c r="I874" s="159"/>
    </row>
    <row r="875" spans="1:9" s="24" customFormat="1" ht="43.5" hidden="1" customHeight="1" x14ac:dyDescent="0.25">
      <c r="A875" s="99" t="s">
        <v>159</v>
      </c>
      <c r="B875" s="93" t="s">
        <v>479</v>
      </c>
      <c r="C875" s="93" t="s">
        <v>53</v>
      </c>
      <c r="D875" s="93" t="s">
        <v>127</v>
      </c>
      <c r="E875" s="93" t="s">
        <v>160</v>
      </c>
      <c r="F875" s="93" t="s">
        <v>56</v>
      </c>
      <c r="G875" s="94">
        <f>G876</f>
        <v>87.6</v>
      </c>
      <c r="H875" s="159"/>
      <c r="I875" s="159"/>
    </row>
    <row r="876" spans="1:9" s="24" customFormat="1" ht="18.75" hidden="1" customHeight="1" x14ac:dyDescent="0.25">
      <c r="A876" s="99" t="s">
        <v>132</v>
      </c>
      <c r="B876" s="93" t="s">
        <v>479</v>
      </c>
      <c r="C876" s="93" t="s">
        <v>53</v>
      </c>
      <c r="D876" s="93" t="s">
        <v>127</v>
      </c>
      <c r="E876" s="93" t="s">
        <v>161</v>
      </c>
      <c r="F876" s="93" t="s">
        <v>56</v>
      </c>
      <c r="G876" s="94">
        <f>G877</f>
        <v>87.6</v>
      </c>
      <c r="H876" s="159"/>
      <c r="I876" s="159"/>
    </row>
    <row r="877" spans="1:9" s="24" customFormat="1" ht="32.25" hidden="1" customHeight="1" x14ac:dyDescent="0.25">
      <c r="A877" s="99" t="s">
        <v>75</v>
      </c>
      <c r="B877" s="93" t="s">
        <v>479</v>
      </c>
      <c r="C877" s="93" t="s">
        <v>53</v>
      </c>
      <c r="D877" s="93" t="s">
        <v>127</v>
      </c>
      <c r="E877" s="93" t="s">
        <v>161</v>
      </c>
      <c r="F877" s="93" t="s">
        <v>76</v>
      </c>
      <c r="G877" s="94">
        <f>G878</f>
        <v>87.6</v>
      </c>
      <c r="H877" s="159"/>
      <c r="I877" s="159"/>
    </row>
    <row r="878" spans="1:9" s="24" customFormat="1" ht="32.25" hidden="1" customHeight="1" x14ac:dyDescent="0.25">
      <c r="A878" s="99" t="s">
        <v>77</v>
      </c>
      <c r="B878" s="93" t="s">
        <v>479</v>
      </c>
      <c r="C878" s="93" t="s">
        <v>53</v>
      </c>
      <c r="D878" s="93" t="s">
        <v>127</v>
      </c>
      <c r="E878" s="93" t="s">
        <v>161</v>
      </c>
      <c r="F878" s="93" t="s">
        <v>78</v>
      </c>
      <c r="G878" s="94">
        <v>87.6</v>
      </c>
      <c r="H878" s="159"/>
      <c r="I878" s="159"/>
    </row>
    <row r="879" spans="1:9" s="24" customFormat="1" ht="44.25" hidden="1" customHeight="1" x14ac:dyDescent="0.25">
      <c r="A879" s="99" t="s">
        <v>606</v>
      </c>
      <c r="B879" s="93" t="s">
        <v>479</v>
      </c>
      <c r="C879" s="93" t="s">
        <v>251</v>
      </c>
      <c r="D879" s="93" t="s">
        <v>58</v>
      </c>
      <c r="E879" s="93" t="s">
        <v>633</v>
      </c>
      <c r="F879" s="93" t="s">
        <v>56</v>
      </c>
      <c r="G879" s="94">
        <f>G880</f>
        <v>0</v>
      </c>
      <c r="H879" s="94">
        <f t="shared" ref="H879:I880" si="125">H880</f>
        <v>0</v>
      </c>
      <c r="I879" s="94">
        <f t="shared" si="125"/>
        <v>0</v>
      </c>
    </row>
    <row r="880" spans="1:9" s="24" customFormat="1" ht="32.25" hidden="1" customHeight="1" x14ac:dyDescent="0.25">
      <c r="A880" s="99" t="s">
        <v>337</v>
      </c>
      <c r="B880" s="93" t="s">
        <v>479</v>
      </c>
      <c r="C880" s="93" t="s">
        <v>251</v>
      </c>
      <c r="D880" s="93" t="s">
        <v>58</v>
      </c>
      <c r="E880" s="93" t="s">
        <v>633</v>
      </c>
      <c r="F880" s="93" t="s">
        <v>338</v>
      </c>
      <c r="G880" s="94">
        <f>G881</f>
        <v>0</v>
      </c>
      <c r="H880" s="94">
        <f t="shared" si="125"/>
        <v>0</v>
      </c>
      <c r="I880" s="94">
        <f t="shared" si="125"/>
        <v>0</v>
      </c>
    </row>
    <row r="881" spans="1:9" s="24" customFormat="1" ht="32.25" hidden="1" customHeight="1" x14ac:dyDescent="0.25">
      <c r="A881" s="99" t="s">
        <v>339</v>
      </c>
      <c r="B881" s="93" t="s">
        <v>479</v>
      </c>
      <c r="C881" s="93" t="s">
        <v>251</v>
      </c>
      <c r="D881" s="93" t="s">
        <v>58</v>
      </c>
      <c r="E881" s="93" t="s">
        <v>633</v>
      </c>
      <c r="F881" s="93" t="s">
        <v>340</v>
      </c>
      <c r="G881" s="94">
        <f>1.2-1.2</f>
        <v>0</v>
      </c>
      <c r="H881" s="94">
        <v>0</v>
      </c>
      <c r="I881" s="94">
        <v>0</v>
      </c>
    </row>
    <row r="882" spans="1:9" s="24" customFormat="1" ht="32.25" hidden="1" customHeight="1" x14ac:dyDescent="0.25">
      <c r="A882" s="99" t="s">
        <v>603</v>
      </c>
      <c r="B882" s="93" t="s">
        <v>479</v>
      </c>
      <c r="C882" s="93" t="s">
        <v>251</v>
      </c>
      <c r="D882" s="93" t="s">
        <v>58</v>
      </c>
      <c r="E882" s="93" t="s">
        <v>634</v>
      </c>
      <c r="F882" s="93" t="s">
        <v>56</v>
      </c>
      <c r="G882" s="94">
        <f>G883</f>
        <v>0</v>
      </c>
      <c r="H882" s="94">
        <f t="shared" ref="H882:I883" si="126">H883</f>
        <v>0</v>
      </c>
      <c r="I882" s="94">
        <f t="shared" si="126"/>
        <v>0</v>
      </c>
    </row>
    <row r="883" spans="1:9" s="24" customFormat="1" ht="32.25" hidden="1" customHeight="1" x14ac:dyDescent="0.25">
      <c r="A883" s="99" t="s">
        <v>337</v>
      </c>
      <c r="B883" s="93" t="s">
        <v>479</v>
      </c>
      <c r="C883" s="93" t="s">
        <v>251</v>
      </c>
      <c r="D883" s="93" t="s">
        <v>58</v>
      </c>
      <c r="E883" s="93" t="s">
        <v>634</v>
      </c>
      <c r="F883" s="93" t="s">
        <v>338</v>
      </c>
      <c r="G883" s="94">
        <f>G884</f>
        <v>0</v>
      </c>
      <c r="H883" s="94">
        <f t="shared" si="126"/>
        <v>0</v>
      </c>
      <c r="I883" s="94">
        <f t="shared" si="126"/>
        <v>0</v>
      </c>
    </row>
    <row r="884" spans="1:9" s="24" customFormat="1" ht="32.25" hidden="1" customHeight="1" x14ac:dyDescent="0.25">
      <c r="A884" s="99" t="s">
        <v>339</v>
      </c>
      <c r="B884" s="93" t="s">
        <v>479</v>
      </c>
      <c r="C884" s="93" t="s">
        <v>251</v>
      </c>
      <c r="D884" s="93" t="s">
        <v>58</v>
      </c>
      <c r="E884" s="93" t="s">
        <v>634</v>
      </c>
      <c r="F884" s="93" t="s">
        <v>340</v>
      </c>
      <c r="G884" s="94">
        <f>23.7-23.7</f>
        <v>0</v>
      </c>
      <c r="H884" s="94">
        <v>0</v>
      </c>
      <c r="I884" s="94">
        <v>0</v>
      </c>
    </row>
    <row r="885" spans="1:9" s="24" customFormat="1" ht="32.25" hidden="1" customHeight="1" x14ac:dyDescent="0.25">
      <c r="A885" s="99" t="s">
        <v>635</v>
      </c>
      <c r="B885" s="93" t="s">
        <v>479</v>
      </c>
      <c r="C885" s="93" t="s">
        <v>251</v>
      </c>
      <c r="D885" s="93" t="s">
        <v>58</v>
      </c>
      <c r="E885" s="93" t="s">
        <v>636</v>
      </c>
      <c r="F885" s="93" t="s">
        <v>56</v>
      </c>
      <c r="G885" s="94">
        <f>G886</f>
        <v>0</v>
      </c>
      <c r="H885" s="94">
        <v>0</v>
      </c>
      <c r="I885" s="94">
        <v>0</v>
      </c>
    </row>
    <row r="886" spans="1:9" s="24" customFormat="1" ht="32.25" hidden="1" customHeight="1" x14ac:dyDescent="0.25">
      <c r="A886" s="99" t="s">
        <v>337</v>
      </c>
      <c r="B886" s="93" t="s">
        <v>479</v>
      </c>
      <c r="C886" s="93" t="s">
        <v>251</v>
      </c>
      <c r="D886" s="93" t="s">
        <v>58</v>
      </c>
      <c r="E886" s="93" t="s">
        <v>636</v>
      </c>
      <c r="F886" s="93" t="s">
        <v>338</v>
      </c>
      <c r="G886" s="94">
        <f>G887</f>
        <v>0</v>
      </c>
      <c r="H886" s="94">
        <v>0</v>
      </c>
      <c r="I886" s="94">
        <v>0</v>
      </c>
    </row>
    <row r="887" spans="1:9" s="24" customFormat="1" ht="25.5" hidden="1" customHeight="1" x14ac:dyDescent="0.25">
      <c r="A887" s="99" t="s">
        <v>339</v>
      </c>
      <c r="B887" s="93" t="s">
        <v>479</v>
      </c>
      <c r="C887" s="93" t="s">
        <v>251</v>
      </c>
      <c r="D887" s="93" t="s">
        <v>58</v>
      </c>
      <c r="E887" s="93" t="s">
        <v>636</v>
      </c>
      <c r="F887" s="93" t="s">
        <v>340</v>
      </c>
      <c r="G887" s="94"/>
      <c r="H887" s="94"/>
      <c r="I887" s="94"/>
    </row>
    <row r="888" spans="1:9" s="24" customFormat="1" ht="30" hidden="1" customHeight="1" x14ac:dyDescent="0.25">
      <c r="A888" s="99" t="s">
        <v>635</v>
      </c>
      <c r="B888" s="93" t="s">
        <v>479</v>
      </c>
      <c r="C888" s="93" t="s">
        <v>251</v>
      </c>
      <c r="D888" s="93" t="s">
        <v>58</v>
      </c>
      <c r="E888" s="93" t="s">
        <v>636</v>
      </c>
      <c r="F888" s="93" t="s">
        <v>56</v>
      </c>
      <c r="G888" s="94">
        <f>G889</f>
        <v>0</v>
      </c>
      <c r="H888" s="94">
        <v>0</v>
      </c>
      <c r="I888" s="94">
        <v>0</v>
      </c>
    </row>
    <row r="889" spans="1:9" s="24" customFormat="1" ht="25.5" hidden="1" customHeight="1" x14ac:dyDescent="0.25">
      <c r="A889" s="99" t="s">
        <v>337</v>
      </c>
      <c r="B889" s="93" t="s">
        <v>479</v>
      </c>
      <c r="C889" s="93" t="s">
        <v>251</v>
      </c>
      <c r="D889" s="93" t="s">
        <v>58</v>
      </c>
      <c r="E889" s="93" t="s">
        <v>636</v>
      </c>
      <c r="F889" s="93" t="s">
        <v>338</v>
      </c>
      <c r="G889" s="94">
        <f>G890</f>
        <v>0</v>
      </c>
      <c r="H889" s="94">
        <v>0</v>
      </c>
      <c r="I889" s="94">
        <v>0</v>
      </c>
    </row>
    <row r="890" spans="1:9" s="24" customFormat="1" ht="25.5" hidden="1" customHeight="1" x14ac:dyDescent="0.25">
      <c r="A890" s="99" t="s">
        <v>339</v>
      </c>
      <c r="B890" s="93" t="s">
        <v>479</v>
      </c>
      <c r="C890" s="93" t="s">
        <v>251</v>
      </c>
      <c r="D890" s="93" t="s">
        <v>58</v>
      </c>
      <c r="E890" s="93" t="s">
        <v>636</v>
      </c>
      <c r="F890" s="93" t="s">
        <v>340</v>
      </c>
      <c r="G890" s="94">
        <v>0</v>
      </c>
      <c r="H890" s="94">
        <v>0</v>
      </c>
      <c r="I890" s="94">
        <v>0</v>
      </c>
    </row>
    <row r="891" spans="1:9" s="24" customFormat="1" ht="25.5" customHeight="1" x14ac:dyDescent="0.25">
      <c r="A891" s="99" t="s">
        <v>603</v>
      </c>
      <c r="B891" s="93" t="s">
        <v>479</v>
      </c>
      <c r="C891" s="93" t="s">
        <v>251</v>
      </c>
      <c r="D891" s="93" t="s">
        <v>58</v>
      </c>
      <c r="E891" s="93" t="s">
        <v>941</v>
      </c>
      <c r="F891" s="93" t="s">
        <v>56</v>
      </c>
      <c r="G891" s="94">
        <f>G892</f>
        <v>28.6</v>
      </c>
      <c r="H891" s="94">
        <f t="shared" ref="H891:I895" si="127">H892</f>
        <v>0</v>
      </c>
      <c r="I891" s="94">
        <f t="shared" si="127"/>
        <v>0</v>
      </c>
    </row>
    <row r="892" spans="1:9" s="24" customFormat="1" ht="25.5" customHeight="1" x14ac:dyDescent="0.25">
      <c r="A892" s="99" t="s">
        <v>337</v>
      </c>
      <c r="B892" s="93" t="s">
        <v>479</v>
      </c>
      <c r="C892" s="93" t="s">
        <v>251</v>
      </c>
      <c r="D892" s="93" t="s">
        <v>58</v>
      </c>
      <c r="E892" s="93" t="s">
        <v>941</v>
      </c>
      <c r="F892" s="93" t="s">
        <v>338</v>
      </c>
      <c r="G892" s="94">
        <f>G893</f>
        <v>28.6</v>
      </c>
      <c r="H892" s="94">
        <f t="shared" si="127"/>
        <v>0</v>
      </c>
      <c r="I892" s="94">
        <f t="shared" si="127"/>
        <v>0</v>
      </c>
    </row>
    <row r="893" spans="1:9" s="24" customFormat="1" ht="25.5" customHeight="1" x14ac:dyDescent="0.25">
      <c r="A893" s="99" t="s">
        <v>339</v>
      </c>
      <c r="B893" s="93" t="s">
        <v>479</v>
      </c>
      <c r="C893" s="93" t="s">
        <v>251</v>
      </c>
      <c r="D893" s="93" t="s">
        <v>58</v>
      </c>
      <c r="E893" s="93" t="s">
        <v>941</v>
      </c>
      <c r="F893" s="93" t="s">
        <v>340</v>
      </c>
      <c r="G893" s="94">
        <v>28.6</v>
      </c>
      <c r="H893" s="94">
        <v>0</v>
      </c>
      <c r="I893" s="94">
        <v>0</v>
      </c>
    </row>
    <row r="894" spans="1:9" s="24" customFormat="1" ht="25.5" customHeight="1" x14ac:dyDescent="0.25">
      <c r="A894" s="99" t="s">
        <v>975</v>
      </c>
      <c r="B894" s="93" t="s">
        <v>479</v>
      </c>
      <c r="C894" s="93" t="s">
        <v>251</v>
      </c>
      <c r="D894" s="93" t="s">
        <v>58</v>
      </c>
      <c r="E894" s="93" t="s">
        <v>942</v>
      </c>
      <c r="F894" s="93" t="s">
        <v>56</v>
      </c>
      <c r="G894" s="94">
        <f>G895</f>
        <v>3.2</v>
      </c>
      <c r="H894" s="94">
        <f t="shared" si="127"/>
        <v>0</v>
      </c>
      <c r="I894" s="94">
        <f t="shared" si="127"/>
        <v>0</v>
      </c>
    </row>
    <row r="895" spans="1:9" s="24" customFormat="1" ht="25.5" customHeight="1" x14ac:dyDescent="0.25">
      <c r="A895" s="99" t="s">
        <v>337</v>
      </c>
      <c r="B895" s="93" t="s">
        <v>479</v>
      </c>
      <c r="C895" s="93" t="s">
        <v>251</v>
      </c>
      <c r="D895" s="93" t="s">
        <v>58</v>
      </c>
      <c r="E895" s="93" t="s">
        <v>942</v>
      </c>
      <c r="F895" s="93" t="s">
        <v>338</v>
      </c>
      <c r="G895" s="94">
        <f>G896</f>
        <v>3.2</v>
      </c>
      <c r="H895" s="94">
        <f t="shared" si="127"/>
        <v>0</v>
      </c>
      <c r="I895" s="94">
        <f t="shared" si="127"/>
        <v>0</v>
      </c>
    </row>
    <row r="896" spans="1:9" s="24" customFormat="1" ht="25.5" customHeight="1" x14ac:dyDescent="0.25">
      <c r="A896" s="99" t="s">
        <v>339</v>
      </c>
      <c r="B896" s="93" t="s">
        <v>479</v>
      </c>
      <c r="C896" s="93" t="s">
        <v>251</v>
      </c>
      <c r="D896" s="93" t="s">
        <v>58</v>
      </c>
      <c r="E896" s="93" t="s">
        <v>942</v>
      </c>
      <c r="F896" s="93" t="s">
        <v>340</v>
      </c>
      <c r="G896" s="94">
        <v>3.2</v>
      </c>
      <c r="H896" s="94">
        <v>0</v>
      </c>
      <c r="I896" s="94">
        <v>0</v>
      </c>
    </row>
    <row r="897" spans="1:9" s="24" customFormat="1" ht="92.25" customHeight="1" x14ac:dyDescent="0.25">
      <c r="A897" s="99" t="s">
        <v>939</v>
      </c>
      <c r="B897" s="93" t="s">
        <v>479</v>
      </c>
      <c r="C897" s="93" t="s">
        <v>251</v>
      </c>
      <c r="D897" s="93" t="s">
        <v>58</v>
      </c>
      <c r="E897" s="93" t="s">
        <v>597</v>
      </c>
      <c r="F897" s="93" t="s">
        <v>56</v>
      </c>
      <c r="G897" s="94">
        <f>G898</f>
        <v>0</v>
      </c>
      <c r="H897" s="94">
        <f>H898</f>
        <v>931.80000000000007</v>
      </c>
      <c r="I897" s="94">
        <f>I898</f>
        <v>588.6</v>
      </c>
    </row>
    <row r="898" spans="1:9" s="24" customFormat="1" ht="57" customHeight="1" x14ac:dyDescent="0.25">
      <c r="A898" s="99" t="s">
        <v>937</v>
      </c>
      <c r="B898" s="93" t="s">
        <v>479</v>
      </c>
      <c r="C898" s="93" t="s">
        <v>251</v>
      </c>
      <c r="D898" s="93" t="s">
        <v>58</v>
      </c>
      <c r="E898" s="93" t="s">
        <v>599</v>
      </c>
      <c r="F898" s="93" t="s">
        <v>56</v>
      </c>
      <c r="G898" s="94">
        <f>G899+G905+G908</f>
        <v>0</v>
      </c>
      <c r="H898" s="94">
        <f>H899+H905+H908</f>
        <v>931.80000000000007</v>
      </c>
      <c r="I898" s="94">
        <f>I899+I905+I908</f>
        <v>588.6</v>
      </c>
    </row>
    <row r="899" spans="1:9" s="24" customFormat="1" ht="39.75" customHeight="1" x14ac:dyDescent="0.25">
      <c r="A899" s="99" t="s">
        <v>344</v>
      </c>
      <c r="B899" s="93" t="s">
        <v>479</v>
      </c>
      <c r="C899" s="93" t="s">
        <v>251</v>
      </c>
      <c r="D899" s="93" t="s">
        <v>58</v>
      </c>
      <c r="E899" s="93" t="s">
        <v>940</v>
      </c>
      <c r="F899" s="93" t="s">
        <v>56</v>
      </c>
      <c r="G899" s="94">
        <f>G901</f>
        <v>0</v>
      </c>
      <c r="H899" s="94">
        <f t="shared" ref="H899:I899" si="128">H901</f>
        <v>900</v>
      </c>
      <c r="I899" s="94">
        <f t="shared" si="128"/>
        <v>556.79999999999995</v>
      </c>
    </row>
    <row r="900" spans="1:9" s="24" customFormat="1" ht="33.75" hidden="1" customHeight="1" x14ac:dyDescent="0.25">
      <c r="A900" s="99"/>
      <c r="B900" s="93"/>
      <c r="C900" s="93"/>
      <c r="D900" s="93"/>
      <c r="E900" s="93"/>
      <c r="F900" s="93"/>
      <c r="G900" s="94"/>
      <c r="H900" s="94"/>
      <c r="I900" s="94"/>
    </row>
    <row r="901" spans="1:9" s="24" customFormat="1" ht="25.5" customHeight="1" x14ac:dyDescent="0.25">
      <c r="A901" s="99" t="s">
        <v>337</v>
      </c>
      <c r="B901" s="93" t="s">
        <v>479</v>
      </c>
      <c r="C901" s="93" t="s">
        <v>251</v>
      </c>
      <c r="D901" s="93" t="s">
        <v>58</v>
      </c>
      <c r="E901" s="93" t="s">
        <v>940</v>
      </c>
      <c r="F901" s="93" t="s">
        <v>338</v>
      </c>
      <c r="G901" s="94">
        <f>G902</f>
        <v>0</v>
      </c>
      <c r="H901" s="94">
        <f t="shared" ref="H901:I901" si="129">H902</f>
        <v>900</v>
      </c>
      <c r="I901" s="94">
        <f t="shared" si="129"/>
        <v>556.79999999999995</v>
      </c>
    </row>
    <row r="902" spans="1:9" s="24" customFormat="1" ht="21" customHeight="1" x14ac:dyDescent="0.25">
      <c r="A902" s="99" t="s">
        <v>339</v>
      </c>
      <c r="B902" s="93" t="s">
        <v>479</v>
      </c>
      <c r="C902" s="93" t="s">
        <v>251</v>
      </c>
      <c r="D902" s="93" t="s">
        <v>58</v>
      </c>
      <c r="E902" s="93" t="s">
        <v>940</v>
      </c>
      <c r="F902" s="93" t="s">
        <v>340</v>
      </c>
      <c r="G902" s="94">
        <v>0</v>
      </c>
      <c r="H902" s="94">
        <v>900</v>
      </c>
      <c r="I902" s="94">
        <f>900-343.2</f>
        <v>556.79999999999995</v>
      </c>
    </row>
    <row r="903" spans="1:9" s="24" customFormat="1" ht="25.5" hidden="1" customHeight="1" x14ac:dyDescent="0.25">
      <c r="A903" s="99"/>
      <c r="B903" s="93"/>
      <c r="C903" s="93"/>
      <c r="D903" s="93"/>
      <c r="E903" s="93"/>
      <c r="F903" s="93"/>
      <c r="G903" s="94"/>
      <c r="H903" s="94"/>
      <c r="I903" s="94"/>
    </row>
    <row r="904" spans="1:9" s="24" customFormat="1" ht="25.5" hidden="1" customHeight="1" x14ac:dyDescent="0.25">
      <c r="A904" s="99"/>
      <c r="B904" s="93"/>
      <c r="C904" s="93"/>
      <c r="D904" s="93"/>
      <c r="E904" s="93"/>
      <c r="F904" s="93"/>
      <c r="G904" s="94"/>
      <c r="H904" s="94"/>
      <c r="I904" s="94"/>
    </row>
    <row r="905" spans="1:9" s="24" customFormat="1" ht="25.5" customHeight="1" x14ac:dyDescent="0.25">
      <c r="A905" s="99" t="s">
        <v>603</v>
      </c>
      <c r="B905" s="93" t="s">
        <v>479</v>
      </c>
      <c r="C905" s="93" t="s">
        <v>251</v>
      </c>
      <c r="D905" s="93" t="s">
        <v>58</v>
      </c>
      <c r="E905" s="93" t="s">
        <v>943</v>
      </c>
      <c r="F905" s="93" t="s">
        <v>56</v>
      </c>
      <c r="G905" s="94">
        <f>G906</f>
        <v>0</v>
      </c>
      <c r="H905" s="94">
        <f t="shared" ref="H905:I909" si="130">H906</f>
        <v>28.6</v>
      </c>
      <c r="I905" s="94">
        <f t="shared" si="130"/>
        <v>28.6</v>
      </c>
    </row>
    <row r="906" spans="1:9" s="24" customFormat="1" ht="25.5" customHeight="1" x14ac:dyDescent="0.25">
      <c r="A906" s="99" t="s">
        <v>337</v>
      </c>
      <c r="B906" s="93" t="s">
        <v>479</v>
      </c>
      <c r="C906" s="93" t="s">
        <v>251</v>
      </c>
      <c r="D906" s="93" t="s">
        <v>58</v>
      </c>
      <c r="E906" s="93" t="s">
        <v>943</v>
      </c>
      <c r="F906" s="93" t="s">
        <v>338</v>
      </c>
      <c r="G906" s="94">
        <f>G907</f>
        <v>0</v>
      </c>
      <c r="H906" s="94">
        <f t="shared" si="130"/>
        <v>28.6</v>
      </c>
      <c r="I906" s="94">
        <f t="shared" si="130"/>
        <v>28.6</v>
      </c>
    </row>
    <row r="907" spans="1:9" s="24" customFormat="1" ht="25.5" customHeight="1" x14ac:dyDescent="0.25">
      <c r="A907" s="99" t="s">
        <v>339</v>
      </c>
      <c r="B907" s="93" t="s">
        <v>479</v>
      </c>
      <c r="C907" s="93" t="s">
        <v>251</v>
      </c>
      <c r="D907" s="93" t="s">
        <v>58</v>
      </c>
      <c r="E907" s="93" t="s">
        <v>943</v>
      </c>
      <c r="F907" s="93" t="s">
        <v>340</v>
      </c>
      <c r="G907" s="94">
        <f>G908</f>
        <v>0</v>
      </c>
      <c r="H907" s="94">
        <v>28.6</v>
      </c>
      <c r="I907" s="94">
        <v>28.6</v>
      </c>
    </row>
    <row r="908" spans="1:9" s="24" customFormat="1" ht="43.5" customHeight="1" x14ac:dyDescent="0.25">
      <c r="A908" s="99" t="s">
        <v>606</v>
      </c>
      <c r="B908" s="93" t="s">
        <v>479</v>
      </c>
      <c r="C908" s="93" t="s">
        <v>251</v>
      </c>
      <c r="D908" s="93" t="s">
        <v>58</v>
      </c>
      <c r="E908" s="93" t="s">
        <v>944</v>
      </c>
      <c r="F908" s="93" t="s">
        <v>56</v>
      </c>
      <c r="G908" s="94">
        <f>G909</f>
        <v>0</v>
      </c>
      <c r="H908" s="94">
        <f t="shared" si="130"/>
        <v>3.2</v>
      </c>
      <c r="I908" s="94">
        <f t="shared" si="130"/>
        <v>3.2</v>
      </c>
    </row>
    <row r="909" spans="1:9" s="24" customFormat="1" ht="25.5" customHeight="1" x14ac:dyDescent="0.25">
      <c r="A909" s="99" t="s">
        <v>337</v>
      </c>
      <c r="B909" s="93" t="s">
        <v>479</v>
      </c>
      <c r="C909" s="93" t="s">
        <v>251</v>
      </c>
      <c r="D909" s="93" t="s">
        <v>58</v>
      </c>
      <c r="E909" s="93" t="s">
        <v>944</v>
      </c>
      <c r="F909" s="93" t="s">
        <v>338</v>
      </c>
      <c r="G909" s="94">
        <f>G910</f>
        <v>0</v>
      </c>
      <c r="H909" s="94">
        <f t="shared" si="130"/>
        <v>3.2</v>
      </c>
      <c r="I909" s="94">
        <f t="shared" si="130"/>
        <v>3.2</v>
      </c>
    </row>
    <row r="910" spans="1:9" s="24" customFormat="1" ht="25.5" customHeight="1" x14ac:dyDescent="0.25">
      <c r="A910" s="99" t="s">
        <v>339</v>
      </c>
      <c r="B910" s="93" t="s">
        <v>479</v>
      </c>
      <c r="C910" s="93" t="s">
        <v>251</v>
      </c>
      <c r="D910" s="93" t="s">
        <v>58</v>
      </c>
      <c r="E910" s="93" t="s">
        <v>944</v>
      </c>
      <c r="F910" s="93" t="s">
        <v>340</v>
      </c>
      <c r="G910" s="94">
        <v>0</v>
      </c>
      <c r="H910" s="94">
        <v>3.2</v>
      </c>
      <c r="I910" s="94">
        <v>3.2</v>
      </c>
    </row>
    <row r="911" spans="1:9" s="150" customFormat="1" ht="41.25" customHeight="1" x14ac:dyDescent="0.25">
      <c r="A911" s="99" t="s">
        <v>850</v>
      </c>
      <c r="B911" s="93" t="s">
        <v>490</v>
      </c>
      <c r="C911" s="93" t="s">
        <v>54</v>
      </c>
      <c r="D911" s="93" t="s">
        <v>54</v>
      </c>
      <c r="E911" s="93" t="s">
        <v>55</v>
      </c>
      <c r="F911" s="93" t="s">
        <v>56</v>
      </c>
      <c r="G911" s="94">
        <f>G912</f>
        <v>5871.5000000000009</v>
      </c>
      <c r="H911" s="94">
        <f t="shared" ref="H911:I912" si="131">H912</f>
        <v>5151.8</v>
      </c>
      <c r="I911" s="94">
        <f t="shared" si="131"/>
        <v>5107.4000000000005</v>
      </c>
    </row>
    <row r="912" spans="1:9" s="26" customFormat="1" ht="15" x14ac:dyDescent="0.25">
      <c r="A912" s="99" t="s">
        <v>397</v>
      </c>
      <c r="B912" s="93" t="s">
        <v>490</v>
      </c>
      <c r="C912" s="93" t="s">
        <v>398</v>
      </c>
      <c r="D912" s="93" t="s">
        <v>54</v>
      </c>
      <c r="E912" s="93" t="s">
        <v>55</v>
      </c>
      <c r="F912" s="93" t="s">
        <v>56</v>
      </c>
      <c r="G912" s="94">
        <f>G913</f>
        <v>5871.5000000000009</v>
      </c>
      <c r="H912" s="94">
        <f t="shared" si="131"/>
        <v>5151.8</v>
      </c>
      <c r="I912" s="94">
        <f t="shared" si="131"/>
        <v>5107.4000000000005</v>
      </c>
    </row>
    <row r="913" spans="1:9" s="26" customFormat="1" ht="15" x14ac:dyDescent="0.25">
      <c r="A913" s="99" t="s">
        <v>399</v>
      </c>
      <c r="B913" s="93" t="s">
        <v>490</v>
      </c>
      <c r="C913" s="93" t="s">
        <v>398</v>
      </c>
      <c r="D913" s="93" t="s">
        <v>53</v>
      </c>
      <c r="E913" s="93" t="s">
        <v>55</v>
      </c>
      <c r="F913" s="93" t="s">
        <v>56</v>
      </c>
      <c r="G913" s="94">
        <f>G914+G950+G960</f>
        <v>5871.5000000000009</v>
      </c>
      <c r="H913" s="94">
        <f>H914+H950+H960</f>
        <v>5151.8</v>
      </c>
      <c r="I913" s="94">
        <f t="shared" ref="I913" si="132">I914+I960+I950</f>
        <v>5107.4000000000005</v>
      </c>
    </row>
    <row r="914" spans="1:9" s="26" customFormat="1" ht="43.5" customHeight="1" x14ac:dyDescent="0.25">
      <c r="A914" s="99" t="s">
        <v>945</v>
      </c>
      <c r="B914" s="93" t="s">
        <v>490</v>
      </c>
      <c r="C914" s="93" t="s">
        <v>398</v>
      </c>
      <c r="D914" s="93" t="s">
        <v>53</v>
      </c>
      <c r="E914" s="93" t="s">
        <v>946</v>
      </c>
      <c r="F914" s="93" t="s">
        <v>56</v>
      </c>
      <c r="G914" s="94">
        <f>G915+G940</f>
        <v>5782.0000000000009</v>
      </c>
      <c r="H914" s="94">
        <f>H915+H940</f>
        <v>5062.3</v>
      </c>
      <c r="I914" s="94">
        <f>I915+I940</f>
        <v>5017.9000000000005</v>
      </c>
    </row>
    <row r="915" spans="1:9" s="26" customFormat="1" ht="30.75" customHeight="1" x14ac:dyDescent="0.25">
      <c r="A915" s="99" t="s">
        <v>947</v>
      </c>
      <c r="B915" s="93" t="s">
        <v>490</v>
      </c>
      <c r="C915" s="93" t="s">
        <v>398</v>
      </c>
      <c r="D915" s="93" t="s">
        <v>53</v>
      </c>
      <c r="E915" s="93" t="s">
        <v>950</v>
      </c>
      <c r="F915" s="93" t="s">
        <v>56</v>
      </c>
      <c r="G915" s="94">
        <f>G916+G921+G926+G929</f>
        <v>4925.3000000000011</v>
      </c>
      <c r="H915" s="94">
        <f>H916+H921+H926+H929</f>
        <v>4675.7</v>
      </c>
      <c r="I915" s="94">
        <f>I916+I921+I926+I929</f>
        <v>4631.3</v>
      </c>
    </row>
    <row r="916" spans="1:9" s="26" customFormat="1" ht="31.5" customHeight="1" x14ac:dyDescent="0.25">
      <c r="A916" s="99" t="s">
        <v>188</v>
      </c>
      <c r="B916" s="93" t="s">
        <v>490</v>
      </c>
      <c r="C916" s="93" t="s">
        <v>398</v>
      </c>
      <c r="D916" s="93" t="s">
        <v>53</v>
      </c>
      <c r="E916" s="93" t="s">
        <v>951</v>
      </c>
      <c r="F916" s="93" t="s">
        <v>56</v>
      </c>
      <c r="G916" s="94">
        <f>G917+G919</f>
        <v>3195.3000000000006</v>
      </c>
      <c r="H916" s="94">
        <f>H917+H919</f>
        <v>2857.5</v>
      </c>
      <c r="I916" s="94">
        <f>I917+I919</f>
        <v>2468.4</v>
      </c>
    </row>
    <row r="917" spans="1:9" s="26" customFormat="1" ht="74.25" customHeight="1" x14ac:dyDescent="0.25">
      <c r="A917" s="99" t="s">
        <v>65</v>
      </c>
      <c r="B917" s="93" t="s">
        <v>490</v>
      </c>
      <c r="C917" s="93" t="s">
        <v>398</v>
      </c>
      <c r="D917" s="93" t="s">
        <v>53</v>
      </c>
      <c r="E917" s="93" t="s">
        <v>951</v>
      </c>
      <c r="F917" s="93" t="s">
        <v>66</v>
      </c>
      <c r="G917" s="94">
        <f>G918</f>
        <v>2536.9000000000005</v>
      </c>
      <c r="H917" s="94">
        <f t="shared" ref="H917:I917" si="133">H918</f>
        <v>2462.1999999999998</v>
      </c>
      <c r="I917" s="94">
        <f t="shared" si="133"/>
        <v>2117.5</v>
      </c>
    </row>
    <row r="918" spans="1:9" s="26" customFormat="1" ht="22.5" customHeight="1" x14ac:dyDescent="0.25">
      <c r="A918" s="99" t="s">
        <v>190</v>
      </c>
      <c r="B918" s="93" t="s">
        <v>490</v>
      </c>
      <c r="C918" s="93" t="s">
        <v>398</v>
      </c>
      <c r="D918" s="93" t="s">
        <v>53</v>
      </c>
      <c r="E918" s="93" t="s">
        <v>951</v>
      </c>
      <c r="F918" s="93" t="s">
        <v>191</v>
      </c>
      <c r="G918" s="94">
        <f>3951.3-70.7-1343.7</f>
        <v>2536.9000000000005</v>
      </c>
      <c r="H918" s="94">
        <f>4383.6-71.1-1350.3-500</f>
        <v>2462.1999999999998</v>
      </c>
      <c r="I918" s="94">
        <f>4383.6-88.3-1677.8-500</f>
        <v>2117.5</v>
      </c>
    </row>
    <row r="919" spans="1:9" s="26" customFormat="1" ht="27.75" customHeight="1" x14ac:dyDescent="0.25">
      <c r="A919" s="99" t="s">
        <v>75</v>
      </c>
      <c r="B919" s="93" t="s">
        <v>490</v>
      </c>
      <c r="C919" s="93" t="s">
        <v>398</v>
      </c>
      <c r="D919" s="93" t="s">
        <v>53</v>
      </c>
      <c r="E919" s="93" t="s">
        <v>951</v>
      </c>
      <c r="F919" s="93" t="s">
        <v>76</v>
      </c>
      <c r="G919" s="94">
        <f>G920</f>
        <v>658.4</v>
      </c>
      <c r="H919" s="94">
        <f t="shared" ref="H919:I919" si="134">H920</f>
        <v>395.29999999999995</v>
      </c>
      <c r="I919" s="94">
        <f t="shared" si="134"/>
        <v>350.90000000000003</v>
      </c>
    </row>
    <row r="920" spans="1:9" s="26" customFormat="1" ht="27.75" customHeight="1" x14ac:dyDescent="0.25">
      <c r="A920" s="99" t="s">
        <v>206</v>
      </c>
      <c r="B920" s="93" t="s">
        <v>490</v>
      </c>
      <c r="C920" s="93" t="s">
        <v>398</v>
      </c>
      <c r="D920" s="93" t="s">
        <v>53</v>
      </c>
      <c r="E920" s="93" t="s">
        <v>951</v>
      </c>
      <c r="F920" s="93" t="s">
        <v>78</v>
      </c>
      <c r="G920" s="94">
        <v>658.4</v>
      </c>
      <c r="H920" s="94">
        <f>676.8-281.5</f>
        <v>395.29999999999995</v>
      </c>
      <c r="I920" s="94">
        <f>694.1-343.2</f>
        <v>350.90000000000003</v>
      </c>
    </row>
    <row r="921" spans="1:9" s="26" customFormat="1" ht="42.75" customHeight="1" x14ac:dyDescent="0.25">
      <c r="A921" s="99" t="s">
        <v>959</v>
      </c>
      <c r="B921" s="93" t="s">
        <v>490</v>
      </c>
      <c r="C921" s="93" t="s">
        <v>398</v>
      </c>
      <c r="D921" s="93" t="s">
        <v>53</v>
      </c>
      <c r="E921" s="93" t="s">
        <v>952</v>
      </c>
      <c r="F921" s="93" t="s">
        <v>56</v>
      </c>
      <c r="G921" s="94">
        <f>G922</f>
        <v>70.7</v>
      </c>
      <c r="H921" s="94">
        <f t="shared" ref="H921:I922" si="135">H922</f>
        <v>71.099999999999994</v>
      </c>
      <c r="I921" s="94">
        <f t="shared" si="135"/>
        <v>88.3</v>
      </c>
    </row>
    <row r="922" spans="1:9" s="26" customFormat="1" ht="69.75" customHeight="1" x14ac:dyDescent="0.25">
      <c r="A922" s="99" t="s">
        <v>65</v>
      </c>
      <c r="B922" s="93" t="s">
        <v>490</v>
      </c>
      <c r="C922" s="93" t="s">
        <v>398</v>
      </c>
      <c r="D922" s="93" t="s">
        <v>53</v>
      </c>
      <c r="E922" s="93" t="s">
        <v>952</v>
      </c>
      <c r="F922" s="93" t="s">
        <v>66</v>
      </c>
      <c r="G922" s="94">
        <f>G923</f>
        <v>70.7</v>
      </c>
      <c r="H922" s="94">
        <f t="shared" si="135"/>
        <v>71.099999999999994</v>
      </c>
      <c r="I922" s="94">
        <f t="shared" si="135"/>
        <v>88.3</v>
      </c>
    </row>
    <row r="923" spans="1:9" s="26" customFormat="1" ht="22.5" customHeight="1" x14ac:dyDescent="0.25">
      <c r="A923" s="99" t="s">
        <v>190</v>
      </c>
      <c r="B923" s="93" t="s">
        <v>490</v>
      </c>
      <c r="C923" s="93" t="s">
        <v>398</v>
      </c>
      <c r="D923" s="93" t="s">
        <v>53</v>
      </c>
      <c r="E923" s="93" t="s">
        <v>952</v>
      </c>
      <c r="F923" s="93" t="s">
        <v>191</v>
      </c>
      <c r="G923" s="94">
        <v>70.7</v>
      </c>
      <c r="H923" s="94">
        <v>71.099999999999994</v>
      </c>
      <c r="I923" s="94">
        <v>88.3</v>
      </c>
    </row>
    <row r="924" spans="1:9" s="26" customFormat="1" ht="30" hidden="1" customHeight="1" x14ac:dyDescent="0.25">
      <c r="A924" s="99" t="s">
        <v>75</v>
      </c>
      <c r="B924" s="93" t="s">
        <v>490</v>
      </c>
      <c r="C924" s="93" t="s">
        <v>398</v>
      </c>
      <c r="D924" s="93" t="s">
        <v>53</v>
      </c>
      <c r="E924" s="93" t="s">
        <v>411</v>
      </c>
      <c r="F924" s="93" t="s">
        <v>76</v>
      </c>
      <c r="G924" s="94">
        <f>G925</f>
        <v>0</v>
      </c>
      <c r="H924" s="94">
        <f>H925</f>
        <v>0</v>
      </c>
      <c r="I924" s="94">
        <f>I925</f>
        <v>0</v>
      </c>
    </row>
    <row r="925" spans="1:9" s="26" customFormat="1" ht="26.25" hidden="1" x14ac:dyDescent="0.25">
      <c r="A925" s="99" t="s">
        <v>206</v>
      </c>
      <c r="B925" s="93" t="s">
        <v>490</v>
      </c>
      <c r="C925" s="93" t="s">
        <v>398</v>
      </c>
      <c r="D925" s="93" t="s">
        <v>53</v>
      </c>
      <c r="E925" s="93" t="s">
        <v>411</v>
      </c>
      <c r="F925" s="93" t="s">
        <v>78</v>
      </c>
      <c r="G925" s="94">
        <v>0</v>
      </c>
      <c r="H925" s="94">
        <v>0</v>
      </c>
      <c r="I925" s="94">
        <v>0</v>
      </c>
    </row>
    <row r="926" spans="1:9" s="26" customFormat="1" ht="39" customHeight="1" x14ac:dyDescent="0.25">
      <c r="A926" s="99" t="s">
        <v>958</v>
      </c>
      <c r="B926" s="93" t="s">
        <v>490</v>
      </c>
      <c r="C926" s="93" t="s">
        <v>398</v>
      </c>
      <c r="D926" s="93" t="s">
        <v>53</v>
      </c>
      <c r="E926" s="93" t="s">
        <v>953</v>
      </c>
      <c r="F926" s="93" t="s">
        <v>56</v>
      </c>
      <c r="G926" s="94">
        <f t="shared" ref="G926:I927" si="136">G927</f>
        <v>1343.7</v>
      </c>
      <c r="H926" s="94">
        <f t="shared" si="136"/>
        <v>1350.3</v>
      </c>
      <c r="I926" s="94">
        <f t="shared" si="136"/>
        <v>1677.8</v>
      </c>
    </row>
    <row r="927" spans="1:9" s="26" customFormat="1" ht="69" customHeight="1" x14ac:dyDescent="0.25">
      <c r="A927" s="99" t="s">
        <v>65</v>
      </c>
      <c r="B927" s="93" t="s">
        <v>490</v>
      </c>
      <c r="C927" s="93" t="s">
        <v>398</v>
      </c>
      <c r="D927" s="93" t="s">
        <v>53</v>
      </c>
      <c r="E927" s="93" t="s">
        <v>953</v>
      </c>
      <c r="F927" s="93" t="s">
        <v>66</v>
      </c>
      <c r="G927" s="94">
        <f t="shared" si="136"/>
        <v>1343.7</v>
      </c>
      <c r="H927" s="94">
        <f t="shared" si="136"/>
        <v>1350.3</v>
      </c>
      <c r="I927" s="94">
        <f t="shared" si="136"/>
        <v>1677.8</v>
      </c>
    </row>
    <row r="928" spans="1:9" s="26" customFormat="1" ht="15" x14ac:dyDescent="0.25">
      <c r="A928" s="99" t="s">
        <v>190</v>
      </c>
      <c r="B928" s="93" t="s">
        <v>490</v>
      </c>
      <c r="C928" s="93" t="s">
        <v>398</v>
      </c>
      <c r="D928" s="93" t="s">
        <v>53</v>
      </c>
      <c r="E928" s="93" t="s">
        <v>953</v>
      </c>
      <c r="F928" s="93" t="s">
        <v>191</v>
      </c>
      <c r="G928" s="94">
        <v>1343.7</v>
      </c>
      <c r="H928" s="94">
        <v>1350.3</v>
      </c>
      <c r="I928" s="94">
        <v>1677.8</v>
      </c>
    </row>
    <row r="929" spans="1:9" s="26" customFormat="1" ht="55.5" customHeight="1" x14ac:dyDescent="0.25">
      <c r="A929" s="99" t="s">
        <v>186</v>
      </c>
      <c r="B929" s="93" t="s">
        <v>490</v>
      </c>
      <c r="C929" s="93" t="s">
        <v>398</v>
      </c>
      <c r="D929" s="93" t="s">
        <v>53</v>
      </c>
      <c r="E929" s="93" t="s">
        <v>954</v>
      </c>
      <c r="F929" s="93" t="s">
        <v>56</v>
      </c>
      <c r="G929" s="94">
        <f t="shared" ref="G929:I930" si="137">G930</f>
        <v>315.60000000000002</v>
      </c>
      <c r="H929" s="94">
        <f t="shared" si="137"/>
        <v>396.8</v>
      </c>
      <c r="I929" s="94">
        <f t="shared" si="137"/>
        <v>396.8</v>
      </c>
    </row>
    <row r="930" spans="1:9" s="26" customFormat="1" ht="15" x14ac:dyDescent="0.25">
      <c r="A930" s="99" t="s">
        <v>79</v>
      </c>
      <c r="B930" s="93" t="s">
        <v>490</v>
      </c>
      <c r="C930" s="93" t="s">
        <v>398</v>
      </c>
      <c r="D930" s="93" t="s">
        <v>53</v>
      </c>
      <c r="E930" s="93" t="s">
        <v>954</v>
      </c>
      <c r="F930" s="93" t="s">
        <v>80</v>
      </c>
      <c r="G930" s="94">
        <f t="shared" si="137"/>
        <v>315.60000000000002</v>
      </c>
      <c r="H930" s="94">
        <f t="shared" si="137"/>
        <v>396.8</v>
      </c>
      <c r="I930" s="94">
        <f t="shared" si="137"/>
        <v>396.8</v>
      </c>
    </row>
    <row r="931" spans="1:9" s="26" customFormat="1" ht="15" x14ac:dyDescent="0.25">
      <c r="A931" s="99" t="s">
        <v>81</v>
      </c>
      <c r="B931" s="93" t="s">
        <v>490</v>
      </c>
      <c r="C931" s="93" t="s">
        <v>398</v>
      </c>
      <c r="D931" s="93" t="s">
        <v>53</v>
      </c>
      <c r="E931" s="93" t="s">
        <v>954</v>
      </c>
      <c r="F931" s="93" t="s">
        <v>82</v>
      </c>
      <c r="G931" s="94">
        <v>315.60000000000002</v>
      </c>
      <c r="H931" s="94">
        <v>396.8</v>
      </c>
      <c r="I931" s="94">
        <v>396.8</v>
      </c>
    </row>
    <row r="932" spans="1:9" s="26" customFormat="1" ht="26.25" hidden="1" x14ac:dyDescent="0.25">
      <c r="A932" s="99" t="s">
        <v>637</v>
      </c>
      <c r="B932" s="93" t="s">
        <v>490</v>
      </c>
      <c r="C932" s="93" t="s">
        <v>398</v>
      </c>
      <c r="D932" s="93" t="s">
        <v>53</v>
      </c>
      <c r="E932" s="93" t="s">
        <v>638</v>
      </c>
      <c r="F932" s="93" t="s">
        <v>56</v>
      </c>
      <c r="G932" s="94">
        <f>G933</f>
        <v>0</v>
      </c>
      <c r="H932" s="94">
        <v>0</v>
      </c>
      <c r="I932" s="94">
        <v>0</v>
      </c>
    </row>
    <row r="933" spans="1:9" s="26" customFormat="1" ht="26.25" hidden="1" x14ac:dyDescent="0.25">
      <c r="A933" s="99" t="s">
        <v>75</v>
      </c>
      <c r="B933" s="93" t="s">
        <v>490</v>
      </c>
      <c r="C933" s="93" t="s">
        <v>398</v>
      </c>
      <c r="D933" s="93" t="s">
        <v>53</v>
      </c>
      <c r="E933" s="93" t="s">
        <v>638</v>
      </c>
      <c r="F933" s="93" t="s">
        <v>76</v>
      </c>
      <c r="G933" s="94">
        <f>G934</f>
        <v>0</v>
      </c>
      <c r="H933" s="94">
        <v>0</v>
      </c>
      <c r="I933" s="94">
        <v>0</v>
      </c>
    </row>
    <row r="934" spans="1:9" s="26" customFormat="1" ht="26.25" hidden="1" x14ac:dyDescent="0.25">
      <c r="A934" s="99" t="s">
        <v>206</v>
      </c>
      <c r="B934" s="93" t="s">
        <v>490</v>
      </c>
      <c r="C934" s="93" t="s">
        <v>398</v>
      </c>
      <c r="D934" s="93" t="s">
        <v>53</v>
      </c>
      <c r="E934" s="93" t="s">
        <v>638</v>
      </c>
      <c r="F934" s="93" t="s">
        <v>78</v>
      </c>
      <c r="G934" s="94"/>
      <c r="H934" s="94"/>
      <c r="I934" s="94"/>
    </row>
    <row r="935" spans="1:9" s="26" customFormat="1" ht="39" hidden="1" x14ac:dyDescent="0.25">
      <c r="A935" s="99" t="s">
        <v>601</v>
      </c>
      <c r="B935" s="93" t="s">
        <v>490</v>
      </c>
      <c r="C935" s="93" t="s">
        <v>398</v>
      </c>
      <c r="D935" s="93" t="s">
        <v>53</v>
      </c>
      <c r="E935" s="93" t="s">
        <v>639</v>
      </c>
      <c r="F935" s="93" t="s">
        <v>56</v>
      </c>
      <c r="G935" s="94">
        <f>G936+G938</f>
        <v>0</v>
      </c>
      <c r="H935" s="94">
        <v>0</v>
      </c>
      <c r="I935" s="94">
        <v>0</v>
      </c>
    </row>
    <row r="936" spans="1:9" s="26" customFormat="1" ht="26.25" hidden="1" x14ac:dyDescent="0.25">
      <c r="A936" s="99" t="s">
        <v>75</v>
      </c>
      <c r="B936" s="93" t="s">
        <v>490</v>
      </c>
      <c r="C936" s="93" t="s">
        <v>398</v>
      </c>
      <c r="D936" s="93" t="s">
        <v>53</v>
      </c>
      <c r="E936" s="93" t="s">
        <v>639</v>
      </c>
      <c r="F936" s="93" t="s">
        <v>76</v>
      </c>
      <c r="G936" s="94">
        <f>G937</f>
        <v>0</v>
      </c>
      <c r="H936" s="94">
        <v>0</v>
      </c>
      <c r="I936" s="94">
        <v>0</v>
      </c>
    </row>
    <row r="937" spans="1:9" s="26" customFormat="1" ht="26.25" hidden="1" x14ac:dyDescent="0.25">
      <c r="A937" s="99" t="s">
        <v>206</v>
      </c>
      <c r="B937" s="93" t="s">
        <v>490</v>
      </c>
      <c r="C937" s="93" t="s">
        <v>398</v>
      </c>
      <c r="D937" s="93" t="s">
        <v>53</v>
      </c>
      <c r="E937" s="93" t="s">
        <v>639</v>
      </c>
      <c r="F937" s="93" t="s">
        <v>78</v>
      </c>
      <c r="G937" s="94"/>
      <c r="H937" s="94"/>
      <c r="I937" s="94"/>
    </row>
    <row r="938" spans="1:9" s="26" customFormat="1" ht="15" hidden="1" x14ac:dyDescent="0.25">
      <c r="A938" s="99" t="s">
        <v>79</v>
      </c>
      <c r="B938" s="93" t="s">
        <v>490</v>
      </c>
      <c r="C938" s="93" t="s">
        <v>398</v>
      </c>
      <c r="D938" s="93" t="s">
        <v>53</v>
      </c>
      <c r="E938" s="93" t="s">
        <v>639</v>
      </c>
      <c r="F938" s="93" t="s">
        <v>80</v>
      </c>
      <c r="G938" s="94">
        <f>G939</f>
        <v>0</v>
      </c>
      <c r="H938" s="94">
        <v>0</v>
      </c>
      <c r="I938" s="94">
        <v>0</v>
      </c>
    </row>
    <row r="939" spans="1:9" s="26" customFormat="1" ht="15" hidden="1" x14ac:dyDescent="0.25">
      <c r="A939" s="99" t="s">
        <v>81</v>
      </c>
      <c r="B939" s="93" t="s">
        <v>490</v>
      </c>
      <c r="C939" s="93" t="s">
        <v>398</v>
      </c>
      <c r="D939" s="93" t="s">
        <v>53</v>
      </c>
      <c r="E939" s="93" t="s">
        <v>639</v>
      </c>
      <c r="F939" s="93" t="s">
        <v>82</v>
      </c>
      <c r="G939" s="94"/>
      <c r="H939" s="94"/>
      <c r="I939" s="94"/>
    </row>
    <row r="940" spans="1:9" s="26" customFormat="1" ht="39" customHeight="1" x14ac:dyDescent="0.25">
      <c r="A940" s="99" t="s">
        <v>948</v>
      </c>
      <c r="B940" s="93" t="s">
        <v>490</v>
      </c>
      <c r="C940" s="93" t="s">
        <v>398</v>
      </c>
      <c r="D940" s="93" t="s">
        <v>53</v>
      </c>
      <c r="E940" s="93" t="s">
        <v>949</v>
      </c>
      <c r="F940" s="93" t="s">
        <v>56</v>
      </c>
      <c r="G940" s="94">
        <f>G941</f>
        <v>856.7</v>
      </c>
      <c r="H940" s="94">
        <f t="shared" ref="H940:I942" si="138">H941</f>
        <v>386.6</v>
      </c>
      <c r="I940" s="94">
        <f t="shared" si="138"/>
        <v>386.6</v>
      </c>
    </row>
    <row r="941" spans="1:9" s="26" customFormat="1" ht="15" x14ac:dyDescent="0.25">
      <c r="A941" s="99" t="s">
        <v>132</v>
      </c>
      <c r="B941" s="93" t="s">
        <v>490</v>
      </c>
      <c r="C941" s="93" t="s">
        <v>398</v>
      </c>
      <c r="D941" s="93" t="s">
        <v>53</v>
      </c>
      <c r="E941" s="93" t="s">
        <v>1056</v>
      </c>
      <c r="F941" s="93" t="s">
        <v>56</v>
      </c>
      <c r="G941" s="94">
        <f>G942</f>
        <v>856.7</v>
      </c>
      <c r="H941" s="94">
        <f t="shared" si="138"/>
        <v>386.6</v>
      </c>
      <c r="I941" s="94">
        <f t="shared" si="138"/>
        <v>386.6</v>
      </c>
    </row>
    <row r="942" spans="1:9" s="24" customFormat="1" ht="26.25" x14ac:dyDescent="0.25">
      <c r="A942" s="99" t="s">
        <v>75</v>
      </c>
      <c r="B942" s="93" t="s">
        <v>490</v>
      </c>
      <c r="C942" s="93" t="s">
        <v>398</v>
      </c>
      <c r="D942" s="93" t="s">
        <v>53</v>
      </c>
      <c r="E942" s="93" t="s">
        <v>1056</v>
      </c>
      <c r="F942" s="93" t="s">
        <v>76</v>
      </c>
      <c r="G942" s="94">
        <f>G943</f>
        <v>856.7</v>
      </c>
      <c r="H942" s="94">
        <f t="shared" si="138"/>
        <v>386.6</v>
      </c>
      <c r="I942" s="94">
        <f t="shared" si="138"/>
        <v>386.6</v>
      </c>
    </row>
    <row r="943" spans="1:9" s="24" customFormat="1" ht="26.25" x14ac:dyDescent="0.25">
      <c r="A943" s="99" t="s">
        <v>206</v>
      </c>
      <c r="B943" s="93" t="s">
        <v>490</v>
      </c>
      <c r="C943" s="93" t="s">
        <v>398</v>
      </c>
      <c r="D943" s="93" t="s">
        <v>53</v>
      </c>
      <c r="E943" s="93" t="s">
        <v>1056</v>
      </c>
      <c r="F943" s="93" t="s">
        <v>78</v>
      </c>
      <c r="G943" s="94">
        <v>856.7</v>
      </c>
      <c r="H943" s="94">
        <v>386.6</v>
      </c>
      <c r="I943" s="94">
        <v>386.6</v>
      </c>
    </row>
    <row r="944" spans="1:9" s="24" customFormat="1" ht="15" hidden="1" x14ac:dyDescent="0.25">
      <c r="A944" s="99"/>
      <c r="B944" s="93"/>
      <c r="C944" s="93"/>
      <c r="D944" s="93"/>
      <c r="E944" s="93"/>
      <c r="F944" s="93"/>
      <c r="G944" s="94"/>
      <c r="H944" s="94"/>
      <c r="I944" s="94"/>
    </row>
    <row r="945" spans="1:9" s="24" customFormat="1" ht="15" hidden="1" x14ac:dyDescent="0.25">
      <c r="A945" s="99"/>
      <c r="B945" s="93"/>
      <c r="C945" s="93"/>
      <c r="D945" s="93"/>
      <c r="E945" s="93"/>
      <c r="F945" s="93"/>
      <c r="G945" s="94"/>
      <c r="H945" s="94"/>
      <c r="I945" s="94"/>
    </row>
    <row r="946" spans="1:9" s="24" customFormat="1" ht="15" hidden="1" x14ac:dyDescent="0.25">
      <c r="A946" s="99"/>
      <c r="B946" s="93"/>
      <c r="C946" s="93"/>
      <c r="D946" s="93"/>
      <c r="E946" s="93"/>
      <c r="F946" s="93"/>
      <c r="G946" s="94"/>
      <c r="H946" s="94"/>
      <c r="I946" s="94"/>
    </row>
    <row r="947" spans="1:9" s="24" customFormat="1" ht="15" hidden="1" x14ac:dyDescent="0.25">
      <c r="A947" s="99"/>
      <c r="B947" s="93"/>
      <c r="C947" s="93"/>
      <c r="D947" s="93"/>
      <c r="E947" s="93"/>
      <c r="F947" s="93"/>
      <c r="G947" s="94"/>
      <c r="H947" s="94"/>
      <c r="I947" s="94"/>
    </row>
    <row r="948" spans="1:9" s="24" customFormat="1" ht="15" hidden="1" x14ac:dyDescent="0.25">
      <c r="A948" s="99"/>
      <c r="B948" s="93"/>
      <c r="C948" s="93"/>
      <c r="D948" s="93"/>
      <c r="E948" s="93"/>
      <c r="F948" s="93"/>
      <c r="G948" s="94"/>
      <c r="H948" s="94"/>
      <c r="I948" s="94"/>
    </row>
    <row r="949" spans="1:9" s="24" customFormat="1" ht="15" hidden="1" x14ac:dyDescent="0.25">
      <c r="A949" s="99"/>
      <c r="B949" s="93"/>
      <c r="C949" s="93"/>
      <c r="D949" s="93"/>
      <c r="E949" s="93"/>
      <c r="F949" s="93"/>
      <c r="G949" s="94"/>
      <c r="H949" s="94"/>
      <c r="I949" s="94"/>
    </row>
    <row r="950" spans="1:9" s="24" customFormat="1" ht="57" customHeight="1" x14ac:dyDescent="0.25">
      <c r="A950" s="99" t="s">
        <v>906</v>
      </c>
      <c r="B950" s="93" t="s">
        <v>490</v>
      </c>
      <c r="C950" s="93" t="s">
        <v>398</v>
      </c>
      <c r="D950" s="93" t="s">
        <v>53</v>
      </c>
      <c r="E950" s="93" t="s">
        <v>156</v>
      </c>
      <c r="F950" s="93" t="s">
        <v>56</v>
      </c>
      <c r="G950" s="94">
        <f>G952</f>
        <v>83.6</v>
      </c>
      <c r="H950" s="94">
        <f t="shared" ref="H950:I954" si="139">H951</f>
        <v>83.6</v>
      </c>
      <c r="I950" s="94">
        <f t="shared" si="139"/>
        <v>83.6</v>
      </c>
    </row>
    <row r="951" spans="1:9" s="24" customFormat="1" ht="43.5" hidden="1" customHeight="1" x14ac:dyDescent="0.25">
      <c r="A951" s="99"/>
      <c r="B951" s="93" t="s">
        <v>490</v>
      </c>
      <c r="C951" s="93" t="s">
        <v>398</v>
      </c>
      <c r="D951" s="93" t="s">
        <v>53</v>
      </c>
      <c r="E951" s="93" t="s">
        <v>158</v>
      </c>
      <c r="F951" s="93" t="s">
        <v>56</v>
      </c>
      <c r="G951" s="94"/>
      <c r="H951" s="94">
        <f t="shared" si="139"/>
        <v>83.6</v>
      </c>
      <c r="I951" s="94">
        <f t="shared" si="139"/>
        <v>83.6</v>
      </c>
    </row>
    <row r="952" spans="1:9" s="24" customFormat="1" ht="42.75" customHeight="1" x14ac:dyDescent="0.25">
      <c r="A952" s="99" t="s">
        <v>955</v>
      </c>
      <c r="B952" s="93" t="s">
        <v>490</v>
      </c>
      <c r="C952" s="93" t="s">
        <v>398</v>
      </c>
      <c r="D952" s="93" t="s">
        <v>53</v>
      </c>
      <c r="E952" s="93" t="s">
        <v>907</v>
      </c>
      <c r="F952" s="93" t="s">
        <v>56</v>
      </c>
      <c r="G952" s="94">
        <f>G953</f>
        <v>83.6</v>
      </c>
      <c r="H952" s="94">
        <f t="shared" si="139"/>
        <v>83.6</v>
      </c>
      <c r="I952" s="94">
        <f t="shared" si="139"/>
        <v>83.6</v>
      </c>
    </row>
    <row r="953" spans="1:9" s="24" customFormat="1" ht="21.75" customHeight="1" x14ac:dyDescent="0.25">
      <c r="A953" s="99" t="s">
        <v>132</v>
      </c>
      <c r="B953" s="93" t="s">
        <v>490</v>
      </c>
      <c r="C953" s="93" t="s">
        <v>398</v>
      </c>
      <c r="D953" s="93" t="s">
        <v>53</v>
      </c>
      <c r="E953" s="93" t="s">
        <v>908</v>
      </c>
      <c r="F953" s="93" t="s">
        <v>56</v>
      </c>
      <c r="G953" s="94">
        <f>G954</f>
        <v>83.6</v>
      </c>
      <c r="H953" s="94">
        <f t="shared" si="139"/>
        <v>83.6</v>
      </c>
      <c r="I953" s="94">
        <f t="shared" si="139"/>
        <v>83.6</v>
      </c>
    </row>
    <row r="954" spans="1:9" s="24" customFormat="1" ht="30.75" customHeight="1" x14ac:dyDescent="0.25">
      <c r="A954" s="99" t="s">
        <v>75</v>
      </c>
      <c r="B954" s="93" t="s">
        <v>490</v>
      </c>
      <c r="C954" s="93" t="s">
        <v>398</v>
      </c>
      <c r="D954" s="93" t="s">
        <v>53</v>
      </c>
      <c r="E954" s="93" t="s">
        <v>908</v>
      </c>
      <c r="F954" s="93" t="s">
        <v>76</v>
      </c>
      <c r="G954" s="94">
        <f>G955</f>
        <v>83.6</v>
      </c>
      <c r="H954" s="94">
        <f t="shared" si="139"/>
        <v>83.6</v>
      </c>
      <c r="I954" s="94">
        <f t="shared" si="139"/>
        <v>83.6</v>
      </c>
    </row>
    <row r="955" spans="1:9" s="24" customFormat="1" ht="32.25" customHeight="1" x14ac:dyDescent="0.25">
      <c r="A955" s="99" t="s">
        <v>77</v>
      </c>
      <c r="B955" s="93" t="s">
        <v>490</v>
      </c>
      <c r="C955" s="93" t="s">
        <v>398</v>
      </c>
      <c r="D955" s="93" t="s">
        <v>53</v>
      </c>
      <c r="E955" s="93" t="s">
        <v>908</v>
      </c>
      <c r="F955" s="93" t="s">
        <v>78</v>
      </c>
      <c r="G955" s="94">
        <v>83.6</v>
      </c>
      <c r="H955" s="94">
        <v>83.6</v>
      </c>
      <c r="I955" s="94">
        <v>83.6</v>
      </c>
    </row>
    <row r="956" spans="1:9" s="24" customFormat="1" ht="62.25" hidden="1" customHeight="1" x14ac:dyDescent="0.25">
      <c r="A956" s="99" t="s">
        <v>698</v>
      </c>
      <c r="B956" s="93" t="s">
        <v>490</v>
      </c>
      <c r="C956" s="93" t="s">
        <v>398</v>
      </c>
      <c r="D956" s="93" t="s">
        <v>53</v>
      </c>
      <c r="E956" s="93" t="s">
        <v>695</v>
      </c>
      <c r="F956" s="93" t="s">
        <v>56</v>
      </c>
      <c r="G956" s="94">
        <v>0</v>
      </c>
      <c r="H956" s="94">
        <f>H957</f>
        <v>0</v>
      </c>
      <c r="I956" s="94">
        <v>0</v>
      </c>
    </row>
    <row r="957" spans="1:9" s="24" customFormat="1" ht="32.25" hidden="1" customHeight="1" x14ac:dyDescent="0.25">
      <c r="A957" s="99" t="s">
        <v>132</v>
      </c>
      <c r="B957" s="93" t="s">
        <v>490</v>
      </c>
      <c r="C957" s="93" t="s">
        <v>398</v>
      </c>
      <c r="D957" s="93" t="s">
        <v>53</v>
      </c>
      <c r="E957" s="93" t="s">
        <v>696</v>
      </c>
      <c r="F957" s="93" t="s">
        <v>56</v>
      </c>
      <c r="G957" s="94">
        <v>0</v>
      </c>
      <c r="H957" s="94">
        <f>H958</f>
        <v>0</v>
      </c>
      <c r="I957" s="94">
        <v>0</v>
      </c>
    </row>
    <row r="958" spans="1:9" s="24" customFormat="1" ht="32.25" hidden="1" customHeight="1" x14ac:dyDescent="0.25">
      <c r="A958" s="99" t="s">
        <v>75</v>
      </c>
      <c r="B958" s="93" t="s">
        <v>490</v>
      </c>
      <c r="C958" s="93" t="s">
        <v>398</v>
      </c>
      <c r="D958" s="93" t="s">
        <v>53</v>
      </c>
      <c r="E958" s="93" t="s">
        <v>696</v>
      </c>
      <c r="F958" s="93" t="s">
        <v>76</v>
      </c>
      <c r="G958" s="94">
        <v>0</v>
      </c>
      <c r="H958" s="94">
        <f>H959</f>
        <v>0</v>
      </c>
      <c r="I958" s="94">
        <v>0</v>
      </c>
    </row>
    <row r="959" spans="1:9" s="24" customFormat="1" ht="32.25" hidden="1" customHeight="1" x14ac:dyDescent="0.25">
      <c r="A959" s="99" t="s">
        <v>77</v>
      </c>
      <c r="B959" s="93" t="s">
        <v>490</v>
      </c>
      <c r="C959" s="93" t="s">
        <v>398</v>
      </c>
      <c r="D959" s="93" t="s">
        <v>53</v>
      </c>
      <c r="E959" s="93" t="s">
        <v>696</v>
      </c>
      <c r="F959" s="93" t="s">
        <v>78</v>
      </c>
      <c r="G959" s="94">
        <v>0</v>
      </c>
      <c r="H959" s="94">
        <v>0</v>
      </c>
      <c r="I959" s="94">
        <v>0</v>
      </c>
    </row>
    <row r="960" spans="1:9" s="39" customFormat="1" ht="30" customHeight="1" x14ac:dyDescent="0.25">
      <c r="A960" s="99" t="s">
        <v>956</v>
      </c>
      <c r="B960" s="93" t="s">
        <v>490</v>
      </c>
      <c r="C960" s="93" t="s">
        <v>398</v>
      </c>
      <c r="D960" s="93" t="s">
        <v>53</v>
      </c>
      <c r="E960" s="93" t="s">
        <v>333</v>
      </c>
      <c r="F960" s="93" t="s">
        <v>56</v>
      </c>
      <c r="G960" s="94">
        <f>G961</f>
        <v>5.9</v>
      </c>
      <c r="H960" s="94">
        <f t="shared" ref="H960:I963" si="140">H961</f>
        <v>5.9</v>
      </c>
      <c r="I960" s="94">
        <f t="shared" si="140"/>
        <v>5.9</v>
      </c>
    </row>
    <row r="961" spans="1:250" s="39" customFormat="1" ht="33" customHeight="1" x14ac:dyDescent="0.25">
      <c r="A961" s="99" t="s">
        <v>957</v>
      </c>
      <c r="B961" s="93" t="s">
        <v>490</v>
      </c>
      <c r="C961" s="93" t="s">
        <v>398</v>
      </c>
      <c r="D961" s="93" t="s">
        <v>53</v>
      </c>
      <c r="E961" s="93" t="s">
        <v>499</v>
      </c>
      <c r="F961" s="93" t="s">
        <v>56</v>
      </c>
      <c r="G961" s="94">
        <f>G962</f>
        <v>5.9</v>
      </c>
      <c r="H961" s="94">
        <f t="shared" si="140"/>
        <v>5.9</v>
      </c>
      <c r="I961" s="94">
        <f t="shared" si="140"/>
        <v>5.9</v>
      </c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40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40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40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40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40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40"/>
      <c r="IM961" s="40"/>
      <c r="IN961" s="40"/>
      <c r="IO961" s="40"/>
      <c r="IP961" s="40"/>
    </row>
    <row r="962" spans="1:250" s="39" customFormat="1" ht="18.75" customHeight="1" x14ac:dyDescent="0.25">
      <c r="A962" s="99" t="s">
        <v>132</v>
      </c>
      <c r="B962" s="93" t="s">
        <v>490</v>
      </c>
      <c r="C962" s="93" t="s">
        <v>398</v>
      </c>
      <c r="D962" s="93" t="s">
        <v>53</v>
      </c>
      <c r="E962" s="93" t="s">
        <v>487</v>
      </c>
      <c r="F962" s="93" t="s">
        <v>56</v>
      </c>
      <c r="G962" s="94">
        <f>G963</f>
        <v>5.9</v>
      </c>
      <c r="H962" s="94">
        <f t="shared" si="140"/>
        <v>5.9</v>
      </c>
      <c r="I962" s="94">
        <f t="shared" si="140"/>
        <v>5.9</v>
      </c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40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40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40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40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40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40"/>
      <c r="IM962" s="40"/>
      <c r="IN962" s="40"/>
      <c r="IO962" s="40"/>
      <c r="IP962" s="40"/>
    </row>
    <row r="963" spans="1:250" s="39" customFormat="1" ht="30" customHeight="1" x14ac:dyDescent="0.25">
      <c r="A963" s="99" t="s">
        <v>75</v>
      </c>
      <c r="B963" s="93" t="s">
        <v>490</v>
      </c>
      <c r="C963" s="93" t="s">
        <v>398</v>
      </c>
      <c r="D963" s="93" t="s">
        <v>53</v>
      </c>
      <c r="E963" s="93" t="s">
        <v>487</v>
      </c>
      <c r="F963" s="93" t="s">
        <v>76</v>
      </c>
      <c r="G963" s="94">
        <f>G964</f>
        <v>5.9</v>
      </c>
      <c r="H963" s="94">
        <f t="shared" si="140"/>
        <v>5.9</v>
      </c>
      <c r="I963" s="94">
        <f t="shared" si="140"/>
        <v>5.9</v>
      </c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40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40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40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40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40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40"/>
      <c r="IM963" s="40"/>
      <c r="IN963" s="40"/>
      <c r="IO963" s="40"/>
      <c r="IP963" s="40"/>
    </row>
    <row r="964" spans="1:250" s="39" customFormat="1" ht="24" customHeight="1" x14ac:dyDescent="0.25">
      <c r="A964" s="99" t="s">
        <v>77</v>
      </c>
      <c r="B964" s="93" t="s">
        <v>490</v>
      </c>
      <c r="C964" s="93" t="s">
        <v>398</v>
      </c>
      <c r="D964" s="93" t="s">
        <v>53</v>
      </c>
      <c r="E964" s="93" t="s">
        <v>487</v>
      </c>
      <c r="F964" s="93" t="s">
        <v>78</v>
      </c>
      <c r="G964" s="94">
        <v>5.9</v>
      </c>
      <c r="H964" s="94">
        <v>5.9</v>
      </c>
      <c r="I964" s="94">
        <v>5.9</v>
      </c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40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40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40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40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40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40"/>
      <c r="IM964" s="40"/>
      <c r="IN964" s="40"/>
      <c r="IO964" s="40"/>
      <c r="IP964" s="40"/>
    </row>
    <row r="965" spans="1:250" s="39" customFormat="1" ht="44.25" hidden="1" customHeight="1" x14ac:dyDescent="0.25">
      <c r="A965" s="99" t="s">
        <v>403</v>
      </c>
      <c r="B965" s="93" t="s">
        <v>490</v>
      </c>
      <c r="C965" s="93" t="s">
        <v>398</v>
      </c>
      <c r="D965" s="93" t="s">
        <v>53</v>
      </c>
      <c r="E965" s="93" t="s">
        <v>404</v>
      </c>
      <c r="F965" s="93" t="s">
        <v>56</v>
      </c>
      <c r="G965" s="94">
        <f>G966</f>
        <v>0</v>
      </c>
      <c r="H965" s="93"/>
      <c r="I965" s="93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40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40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40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40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40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40"/>
      <c r="IM965" s="40"/>
      <c r="IN965" s="40"/>
      <c r="IO965" s="40"/>
      <c r="IP965" s="40"/>
    </row>
    <row r="966" spans="1:250" s="24" customFormat="1" ht="24.75" hidden="1" customHeight="1" x14ac:dyDescent="0.25">
      <c r="A966" s="99" t="s">
        <v>405</v>
      </c>
      <c r="B966" s="93" t="s">
        <v>490</v>
      </c>
      <c r="C966" s="93" t="s">
        <v>398</v>
      </c>
      <c r="D966" s="93" t="s">
        <v>53</v>
      </c>
      <c r="E966" s="93" t="s">
        <v>406</v>
      </c>
      <c r="F966" s="93" t="s">
        <v>56</v>
      </c>
      <c r="G966" s="94">
        <f>G967</f>
        <v>0</v>
      </c>
      <c r="H966" s="151"/>
      <c r="I966" s="151"/>
    </row>
    <row r="967" spans="1:250" s="24" customFormat="1" ht="16.5" hidden="1" customHeight="1" x14ac:dyDescent="0.25">
      <c r="A967" s="99" t="s">
        <v>132</v>
      </c>
      <c r="B967" s="93" t="s">
        <v>490</v>
      </c>
      <c r="C967" s="93" t="s">
        <v>398</v>
      </c>
      <c r="D967" s="93" t="s">
        <v>53</v>
      </c>
      <c r="E967" s="93" t="s">
        <v>407</v>
      </c>
      <c r="F967" s="93" t="s">
        <v>56</v>
      </c>
      <c r="G967" s="94">
        <f>G968</f>
        <v>0</v>
      </c>
      <c r="H967" s="151"/>
      <c r="I967" s="151"/>
    </row>
    <row r="968" spans="1:250" s="24" customFormat="1" ht="39" hidden="1" customHeight="1" x14ac:dyDescent="0.25">
      <c r="A968" s="99" t="s">
        <v>103</v>
      </c>
      <c r="B968" s="93" t="s">
        <v>490</v>
      </c>
      <c r="C968" s="93" t="s">
        <v>398</v>
      </c>
      <c r="D968" s="93" t="s">
        <v>53</v>
      </c>
      <c r="E968" s="93" t="s">
        <v>407</v>
      </c>
      <c r="F968" s="93" t="s">
        <v>76</v>
      </c>
      <c r="G968" s="94">
        <f>G969</f>
        <v>0</v>
      </c>
      <c r="H968" s="151"/>
      <c r="I968" s="151"/>
    </row>
    <row r="969" spans="1:250" s="24" customFormat="1" ht="4.5" hidden="1" customHeight="1" x14ac:dyDescent="0.25">
      <c r="A969" s="99" t="s">
        <v>77</v>
      </c>
      <c r="B969" s="93" t="s">
        <v>490</v>
      </c>
      <c r="C969" s="93" t="s">
        <v>398</v>
      </c>
      <c r="D969" s="93" t="s">
        <v>53</v>
      </c>
      <c r="E969" s="93" t="s">
        <v>407</v>
      </c>
      <c r="F969" s="93" t="s">
        <v>78</v>
      </c>
      <c r="G969" s="94">
        <f>5.9-5.9</f>
        <v>0</v>
      </c>
      <c r="H969" s="151"/>
      <c r="I969" s="151"/>
    </row>
    <row r="970" spans="1:250" s="26" customFormat="1" ht="48" customHeight="1" x14ac:dyDescent="0.25">
      <c r="A970" s="99" t="s">
        <v>976</v>
      </c>
      <c r="B970" s="93" t="s">
        <v>491</v>
      </c>
      <c r="C970" s="93" t="s">
        <v>54</v>
      </c>
      <c r="D970" s="93" t="s">
        <v>54</v>
      </c>
      <c r="E970" s="93" t="s">
        <v>55</v>
      </c>
      <c r="F970" s="93" t="s">
        <v>56</v>
      </c>
      <c r="G970" s="94">
        <f>G972</f>
        <v>3120.8</v>
      </c>
      <c r="H970" s="94">
        <f t="shared" ref="H970:I970" si="141">H972</f>
        <v>2509.9999999999995</v>
      </c>
      <c r="I970" s="94">
        <f t="shared" si="141"/>
        <v>2559.9</v>
      </c>
    </row>
    <row r="971" spans="1:250" ht="30" hidden="1" customHeight="1" x14ac:dyDescent="0.25">
      <c r="A971" s="99"/>
      <c r="B971" s="93"/>
      <c r="C971" s="93"/>
      <c r="D971" s="111"/>
      <c r="E971" s="93"/>
      <c r="F971" s="93"/>
      <c r="G971" s="94"/>
      <c r="H971" s="117"/>
      <c r="I971" s="117"/>
    </row>
    <row r="972" spans="1:250" ht="15" x14ac:dyDescent="0.25">
      <c r="A972" s="99" t="s">
        <v>434</v>
      </c>
      <c r="B972" s="93" t="s">
        <v>491</v>
      </c>
      <c r="C972" s="93" t="s">
        <v>117</v>
      </c>
      <c r="D972" s="93" t="s">
        <v>54</v>
      </c>
      <c r="E972" s="93" t="s">
        <v>55</v>
      </c>
      <c r="F972" s="93" t="s">
        <v>56</v>
      </c>
      <c r="G972" s="94">
        <f t="shared" ref="G972:I973" si="142">G973</f>
        <v>3120.8</v>
      </c>
      <c r="H972" s="94">
        <f t="shared" si="142"/>
        <v>2509.9999999999995</v>
      </c>
      <c r="I972" s="94">
        <f t="shared" si="142"/>
        <v>2559.9</v>
      </c>
    </row>
    <row r="973" spans="1:250" ht="15" x14ac:dyDescent="0.25">
      <c r="A973" s="99" t="s">
        <v>435</v>
      </c>
      <c r="B973" s="93" t="s">
        <v>491</v>
      </c>
      <c r="C973" s="93" t="s">
        <v>117</v>
      </c>
      <c r="D973" s="93" t="s">
        <v>58</v>
      </c>
      <c r="E973" s="93" t="s">
        <v>55</v>
      </c>
      <c r="F973" s="93" t="s">
        <v>56</v>
      </c>
      <c r="G973" s="94">
        <f t="shared" si="142"/>
        <v>3120.8</v>
      </c>
      <c r="H973" s="94">
        <f t="shared" si="142"/>
        <v>2509.9999999999995</v>
      </c>
      <c r="I973" s="94">
        <f t="shared" si="142"/>
        <v>2559.9</v>
      </c>
    </row>
    <row r="974" spans="1:250" ht="40.5" customHeight="1" x14ac:dyDescent="0.25">
      <c r="A974" s="99" t="s">
        <v>962</v>
      </c>
      <c r="B974" s="93" t="s">
        <v>491</v>
      </c>
      <c r="C974" s="93" t="s">
        <v>117</v>
      </c>
      <c r="D974" s="93" t="s">
        <v>58</v>
      </c>
      <c r="E974" s="93" t="s">
        <v>370</v>
      </c>
      <c r="F974" s="93" t="s">
        <v>56</v>
      </c>
      <c r="G974" s="94">
        <f>G975+G990+G994+G1000+G1004</f>
        <v>3120.8</v>
      </c>
      <c r="H974" s="94">
        <f>H975+H990+H994+H1000+H1004</f>
        <v>2509.9999999999995</v>
      </c>
      <c r="I974" s="94">
        <f>I975+I990+I994+I1000+I1004</f>
        <v>2559.9</v>
      </c>
    </row>
    <row r="975" spans="1:250" ht="22.5" customHeight="1" x14ac:dyDescent="0.25">
      <c r="A975" s="158" t="s">
        <v>963</v>
      </c>
      <c r="B975" s="93" t="s">
        <v>491</v>
      </c>
      <c r="C975" s="93" t="s">
        <v>117</v>
      </c>
      <c r="D975" s="93" t="s">
        <v>58</v>
      </c>
      <c r="E975" s="93" t="s">
        <v>372</v>
      </c>
      <c r="F975" s="93" t="s">
        <v>56</v>
      </c>
      <c r="G975" s="94">
        <f>G976+G981+G984+G987</f>
        <v>2695.8</v>
      </c>
      <c r="H975" s="94">
        <f>H976+H981+H984+H987</f>
        <v>2288.4999999999995</v>
      </c>
      <c r="I975" s="94">
        <f>I976+I981+I984+I987</f>
        <v>2376.6</v>
      </c>
    </row>
    <row r="976" spans="1:250" ht="40.5" customHeight="1" x14ac:dyDescent="0.25">
      <c r="A976" s="99" t="s">
        <v>188</v>
      </c>
      <c r="B976" s="93" t="s">
        <v>491</v>
      </c>
      <c r="C976" s="93" t="s">
        <v>117</v>
      </c>
      <c r="D976" s="93" t="s">
        <v>58</v>
      </c>
      <c r="E976" s="93" t="s">
        <v>964</v>
      </c>
      <c r="F976" s="93" t="s">
        <v>56</v>
      </c>
      <c r="G976" s="94">
        <f>G977+G979</f>
        <v>2539.0000000000005</v>
      </c>
      <c r="H976" s="94">
        <f>H977+H979</f>
        <v>2131.6999999999998</v>
      </c>
      <c r="I976" s="94">
        <f>I977+I979</f>
        <v>2219.8000000000002</v>
      </c>
    </row>
    <row r="977" spans="1:9" ht="71.25" customHeight="1" x14ac:dyDescent="0.25">
      <c r="A977" s="99" t="s">
        <v>65</v>
      </c>
      <c r="B977" s="93" t="s">
        <v>491</v>
      </c>
      <c r="C977" s="93" t="s">
        <v>117</v>
      </c>
      <c r="D977" s="93" t="s">
        <v>58</v>
      </c>
      <c r="E977" s="93" t="s">
        <v>964</v>
      </c>
      <c r="F977" s="93" t="s">
        <v>66</v>
      </c>
      <c r="G977" s="94">
        <f>G978</f>
        <v>2299.0000000000005</v>
      </c>
      <c r="H977" s="94">
        <f>H978</f>
        <v>2081.6999999999998</v>
      </c>
      <c r="I977" s="94">
        <f>I978</f>
        <v>2169.8000000000002</v>
      </c>
    </row>
    <row r="978" spans="1:9" ht="40.5" customHeight="1" x14ac:dyDescent="0.25">
      <c r="A978" s="99" t="s">
        <v>190</v>
      </c>
      <c r="B978" s="93" t="s">
        <v>491</v>
      </c>
      <c r="C978" s="93" t="s">
        <v>117</v>
      </c>
      <c r="D978" s="93" t="s">
        <v>58</v>
      </c>
      <c r="E978" s="93" t="s">
        <v>964</v>
      </c>
      <c r="F978" s="93" t="s">
        <v>191</v>
      </c>
      <c r="G978" s="94">
        <f>2415.8-105.1-11.7</f>
        <v>2299.0000000000005</v>
      </c>
      <c r="H978" s="94">
        <f>2381.7-300</f>
        <v>2081.6999999999998</v>
      </c>
      <c r="I978" s="94">
        <f>2469.8-300</f>
        <v>2169.8000000000002</v>
      </c>
    </row>
    <row r="979" spans="1:9" ht="40.5" customHeight="1" x14ac:dyDescent="0.25">
      <c r="A979" s="99" t="s">
        <v>75</v>
      </c>
      <c r="B979" s="93" t="s">
        <v>491</v>
      </c>
      <c r="C979" s="93" t="s">
        <v>117</v>
      </c>
      <c r="D979" s="93" t="s">
        <v>58</v>
      </c>
      <c r="E979" s="93" t="s">
        <v>964</v>
      </c>
      <c r="F979" s="93" t="s">
        <v>76</v>
      </c>
      <c r="G979" s="94">
        <f>G980</f>
        <v>240</v>
      </c>
      <c r="H979" s="94">
        <f>H980</f>
        <v>50</v>
      </c>
      <c r="I979" s="94">
        <f>I980</f>
        <v>50</v>
      </c>
    </row>
    <row r="980" spans="1:9" ht="40.5" customHeight="1" x14ac:dyDescent="0.25">
      <c r="A980" s="99" t="s">
        <v>77</v>
      </c>
      <c r="B980" s="93" t="s">
        <v>491</v>
      </c>
      <c r="C980" s="93" t="s">
        <v>117</v>
      </c>
      <c r="D980" s="93" t="s">
        <v>58</v>
      </c>
      <c r="E980" s="93" t="s">
        <v>964</v>
      </c>
      <c r="F980" s="93" t="s">
        <v>78</v>
      </c>
      <c r="G980" s="94">
        <v>240</v>
      </c>
      <c r="H980" s="94">
        <v>50</v>
      </c>
      <c r="I980" s="94">
        <v>50</v>
      </c>
    </row>
    <row r="981" spans="1:9" ht="60" customHeight="1" x14ac:dyDescent="0.25">
      <c r="A981" s="99" t="s">
        <v>186</v>
      </c>
      <c r="B981" s="93" t="s">
        <v>491</v>
      </c>
      <c r="C981" s="93" t="s">
        <v>117</v>
      </c>
      <c r="D981" s="93" t="s">
        <v>58</v>
      </c>
      <c r="E981" s="93" t="s">
        <v>972</v>
      </c>
      <c r="F981" s="93" t="s">
        <v>56</v>
      </c>
      <c r="G981" s="94">
        <f>G982</f>
        <v>40</v>
      </c>
      <c r="H981" s="94">
        <f t="shared" ref="H981:I981" si="143">H982</f>
        <v>40</v>
      </c>
      <c r="I981" s="94">
        <f t="shared" si="143"/>
        <v>40</v>
      </c>
    </row>
    <row r="982" spans="1:9" ht="21.75" customHeight="1" x14ac:dyDescent="0.25">
      <c r="A982" s="99" t="s">
        <v>79</v>
      </c>
      <c r="B982" s="93" t="s">
        <v>491</v>
      </c>
      <c r="C982" s="93" t="s">
        <v>117</v>
      </c>
      <c r="D982" s="93" t="s">
        <v>58</v>
      </c>
      <c r="E982" s="93" t="s">
        <v>972</v>
      </c>
      <c r="F982" s="93" t="s">
        <v>80</v>
      </c>
      <c r="G982" s="94">
        <f>G983</f>
        <v>40</v>
      </c>
      <c r="H982" s="94">
        <f t="shared" ref="H982:I982" si="144">H983</f>
        <v>40</v>
      </c>
      <c r="I982" s="94">
        <f t="shared" si="144"/>
        <v>40</v>
      </c>
    </row>
    <row r="983" spans="1:9" ht="25.5" customHeight="1" x14ac:dyDescent="0.25">
      <c r="A983" s="99" t="s">
        <v>81</v>
      </c>
      <c r="B983" s="160" t="s">
        <v>491</v>
      </c>
      <c r="C983" s="93" t="s">
        <v>117</v>
      </c>
      <c r="D983" s="93" t="s">
        <v>58</v>
      </c>
      <c r="E983" s="93" t="s">
        <v>972</v>
      </c>
      <c r="F983" s="93" t="s">
        <v>82</v>
      </c>
      <c r="G983" s="94">
        <v>40</v>
      </c>
      <c r="H983" s="94">
        <v>40</v>
      </c>
      <c r="I983" s="94">
        <v>40</v>
      </c>
    </row>
    <row r="984" spans="1:9" ht="27.75" customHeight="1" x14ac:dyDescent="0.25">
      <c r="A984" s="99" t="s">
        <v>603</v>
      </c>
      <c r="B984" s="160" t="s">
        <v>491</v>
      </c>
      <c r="C984" s="93" t="s">
        <v>117</v>
      </c>
      <c r="D984" s="93" t="s">
        <v>58</v>
      </c>
      <c r="E984" s="93" t="s">
        <v>622</v>
      </c>
      <c r="F984" s="93" t="s">
        <v>56</v>
      </c>
      <c r="G984" s="94">
        <f>G985</f>
        <v>105.1</v>
      </c>
      <c r="H984" s="94">
        <f t="shared" ref="H984:I984" si="145">H985</f>
        <v>105.1</v>
      </c>
      <c r="I984" s="94">
        <f t="shared" si="145"/>
        <v>105.1</v>
      </c>
    </row>
    <row r="985" spans="1:9" ht="68.25" customHeight="1" x14ac:dyDescent="0.25">
      <c r="A985" s="99" t="s">
        <v>65</v>
      </c>
      <c r="B985" s="160" t="s">
        <v>491</v>
      </c>
      <c r="C985" s="93" t="s">
        <v>117</v>
      </c>
      <c r="D985" s="93" t="s">
        <v>58</v>
      </c>
      <c r="E985" s="93" t="s">
        <v>622</v>
      </c>
      <c r="F985" s="93" t="s">
        <v>66</v>
      </c>
      <c r="G985" s="94">
        <f>G986</f>
        <v>105.1</v>
      </c>
      <c r="H985" s="94">
        <f t="shared" ref="H985:I985" si="146">H986</f>
        <v>105.1</v>
      </c>
      <c r="I985" s="94">
        <f t="shared" si="146"/>
        <v>105.1</v>
      </c>
    </row>
    <row r="986" spans="1:9" ht="25.5" customHeight="1" x14ac:dyDescent="0.25">
      <c r="A986" s="99" t="s">
        <v>190</v>
      </c>
      <c r="B986" s="160" t="s">
        <v>491</v>
      </c>
      <c r="C986" s="93" t="s">
        <v>117</v>
      </c>
      <c r="D986" s="93" t="s">
        <v>58</v>
      </c>
      <c r="E986" s="93" t="s">
        <v>622</v>
      </c>
      <c r="F986" s="93" t="s">
        <v>191</v>
      </c>
      <c r="G986" s="94">
        <v>105.1</v>
      </c>
      <c r="H986" s="94">
        <v>105.1</v>
      </c>
      <c r="I986" s="94">
        <v>105.1</v>
      </c>
    </row>
    <row r="987" spans="1:9" ht="43.5" customHeight="1" x14ac:dyDescent="0.25">
      <c r="A987" s="99" t="s">
        <v>975</v>
      </c>
      <c r="B987" s="160" t="s">
        <v>491</v>
      </c>
      <c r="C987" s="93" t="s">
        <v>117</v>
      </c>
      <c r="D987" s="93" t="s">
        <v>58</v>
      </c>
      <c r="E987" s="93" t="s">
        <v>623</v>
      </c>
      <c r="F987" s="93" t="s">
        <v>56</v>
      </c>
      <c r="G987" s="94">
        <f>G988</f>
        <v>11.7</v>
      </c>
      <c r="H987" s="94">
        <f t="shared" ref="H987:I987" si="147">H988</f>
        <v>11.7</v>
      </c>
      <c r="I987" s="94">
        <f t="shared" si="147"/>
        <v>11.7</v>
      </c>
    </row>
    <row r="988" spans="1:9" ht="69" customHeight="1" x14ac:dyDescent="0.25">
      <c r="A988" s="99" t="s">
        <v>65</v>
      </c>
      <c r="B988" s="160" t="s">
        <v>491</v>
      </c>
      <c r="C988" s="93" t="s">
        <v>117</v>
      </c>
      <c r="D988" s="93" t="s">
        <v>58</v>
      </c>
      <c r="E988" s="93" t="s">
        <v>623</v>
      </c>
      <c r="F988" s="93" t="s">
        <v>66</v>
      </c>
      <c r="G988" s="94">
        <f>G989</f>
        <v>11.7</v>
      </c>
      <c r="H988" s="94">
        <f t="shared" ref="H988:I988" si="148">H989</f>
        <v>11.7</v>
      </c>
      <c r="I988" s="94">
        <f t="shared" si="148"/>
        <v>11.7</v>
      </c>
    </row>
    <row r="989" spans="1:9" ht="25.5" customHeight="1" x14ac:dyDescent="0.25">
      <c r="A989" s="99" t="s">
        <v>190</v>
      </c>
      <c r="B989" s="93" t="s">
        <v>491</v>
      </c>
      <c r="C989" s="93" t="s">
        <v>117</v>
      </c>
      <c r="D989" s="93" t="s">
        <v>58</v>
      </c>
      <c r="E989" s="93" t="s">
        <v>623</v>
      </c>
      <c r="F989" s="93" t="s">
        <v>191</v>
      </c>
      <c r="G989" s="94">
        <v>11.7</v>
      </c>
      <c r="H989" s="94">
        <v>11.7</v>
      </c>
      <c r="I989" s="94">
        <v>11.7</v>
      </c>
    </row>
    <row r="990" spans="1:9" ht="28.5" customHeight="1" x14ac:dyDescent="0.25">
      <c r="A990" s="155" t="s">
        <v>966</v>
      </c>
      <c r="B990" s="93" t="s">
        <v>491</v>
      </c>
      <c r="C990" s="93" t="s">
        <v>117</v>
      </c>
      <c r="D990" s="93" t="s">
        <v>58</v>
      </c>
      <c r="E990" s="93" t="s">
        <v>965</v>
      </c>
      <c r="F990" s="93" t="s">
        <v>56</v>
      </c>
      <c r="G990" s="94">
        <f>G991</f>
        <v>53</v>
      </c>
      <c r="H990" s="94">
        <f t="shared" ref="H990:I990" si="149">H991</f>
        <v>21</v>
      </c>
      <c r="I990" s="94">
        <f t="shared" si="149"/>
        <v>21</v>
      </c>
    </row>
    <row r="991" spans="1:9" ht="40.5" customHeight="1" x14ac:dyDescent="0.25">
      <c r="A991" s="99" t="s">
        <v>188</v>
      </c>
      <c r="B991" s="93" t="s">
        <v>491</v>
      </c>
      <c r="C991" s="93" t="s">
        <v>117</v>
      </c>
      <c r="D991" s="93" t="s">
        <v>58</v>
      </c>
      <c r="E991" s="93" t="s">
        <v>967</v>
      </c>
      <c r="F991" s="93" t="s">
        <v>56</v>
      </c>
      <c r="G991" s="94">
        <f>G992</f>
        <v>53</v>
      </c>
      <c r="H991" s="94">
        <f t="shared" ref="H991:I991" si="150">H992</f>
        <v>21</v>
      </c>
      <c r="I991" s="94">
        <f t="shared" si="150"/>
        <v>21</v>
      </c>
    </row>
    <row r="992" spans="1:9" ht="40.5" customHeight="1" x14ac:dyDescent="0.25">
      <c r="A992" s="99" t="s">
        <v>75</v>
      </c>
      <c r="B992" s="93" t="s">
        <v>491</v>
      </c>
      <c r="C992" s="93" t="s">
        <v>117</v>
      </c>
      <c r="D992" s="93" t="s">
        <v>58</v>
      </c>
      <c r="E992" s="93" t="s">
        <v>967</v>
      </c>
      <c r="F992" s="93" t="s">
        <v>76</v>
      </c>
      <c r="G992" s="94">
        <f>G993</f>
        <v>53</v>
      </c>
      <c r="H992" s="94">
        <f>H993</f>
        <v>21</v>
      </c>
      <c r="I992" s="94">
        <f>I993</f>
        <v>21</v>
      </c>
    </row>
    <row r="993" spans="1:9" ht="32.25" customHeight="1" x14ac:dyDescent="0.25">
      <c r="A993" s="99" t="s">
        <v>77</v>
      </c>
      <c r="B993" s="93" t="s">
        <v>491</v>
      </c>
      <c r="C993" s="93" t="s">
        <v>117</v>
      </c>
      <c r="D993" s="93" t="s">
        <v>58</v>
      </c>
      <c r="E993" s="93" t="s">
        <v>967</v>
      </c>
      <c r="F993" s="93" t="s">
        <v>78</v>
      </c>
      <c r="G993" s="94">
        <v>53</v>
      </c>
      <c r="H993" s="94">
        <v>21</v>
      </c>
      <c r="I993" s="94">
        <v>21</v>
      </c>
    </row>
    <row r="994" spans="1:9" ht="71.25" customHeight="1" x14ac:dyDescent="0.25">
      <c r="A994" s="155" t="s">
        <v>973</v>
      </c>
      <c r="B994" s="93" t="s">
        <v>491</v>
      </c>
      <c r="C994" s="93" t="s">
        <v>117</v>
      </c>
      <c r="D994" s="93" t="s">
        <v>58</v>
      </c>
      <c r="E994" s="93" t="s">
        <v>968</v>
      </c>
      <c r="F994" s="93" t="s">
        <v>56</v>
      </c>
      <c r="G994" s="94">
        <f>G995</f>
        <v>202</v>
      </c>
      <c r="H994" s="94">
        <f t="shared" ref="H994:I994" si="151">H995</f>
        <v>110</v>
      </c>
      <c r="I994" s="94">
        <f t="shared" si="151"/>
        <v>110</v>
      </c>
    </row>
    <row r="995" spans="1:9" ht="29.25" customHeight="1" x14ac:dyDescent="0.25">
      <c r="A995" s="99" t="s">
        <v>132</v>
      </c>
      <c r="B995" s="93" t="s">
        <v>491</v>
      </c>
      <c r="C995" s="93" t="s">
        <v>117</v>
      </c>
      <c r="D995" s="93" t="s">
        <v>58</v>
      </c>
      <c r="E995" s="93" t="s">
        <v>1048</v>
      </c>
      <c r="F995" s="93" t="s">
        <v>56</v>
      </c>
      <c r="G995" s="94">
        <f>G996+G998</f>
        <v>202</v>
      </c>
      <c r="H995" s="94">
        <f t="shared" ref="H995:I995" si="152">H996+H998</f>
        <v>110</v>
      </c>
      <c r="I995" s="94">
        <f t="shared" si="152"/>
        <v>110</v>
      </c>
    </row>
    <row r="996" spans="1:9" ht="69.75" customHeight="1" x14ac:dyDescent="0.25">
      <c r="A996" s="99" t="s">
        <v>65</v>
      </c>
      <c r="B996" s="93" t="s">
        <v>491</v>
      </c>
      <c r="C996" s="93" t="s">
        <v>117</v>
      </c>
      <c r="D996" s="93" t="s">
        <v>58</v>
      </c>
      <c r="E996" s="93" t="s">
        <v>1048</v>
      </c>
      <c r="F996" s="93" t="s">
        <v>66</v>
      </c>
      <c r="G996" s="94">
        <f>G997</f>
        <v>152</v>
      </c>
      <c r="H996" s="94">
        <f>H997</f>
        <v>80</v>
      </c>
      <c r="I996" s="94">
        <f>I997</f>
        <v>80</v>
      </c>
    </row>
    <row r="997" spans="1:9" ht="30" customHeight="1" x14ac:dyDescent="0.25">
      <c r="A997" s="99" t="s">
        <v>190</v>
      </c>
      <c r="B997" s="93" t="s">
        <v>491</v>
      </c>
      <c r="C997" s="93" t="s">
        <v>117</v>
      </c>
      <c r="D997" s="93" t="s">
        <v>58</v>
      </c>
      <c r="E997" s="93" t="s">
        <v>1048</v>
      </c>
      <c r="F997" s="93" t="s">
        <v>191</v>
      </c>
      <c r="G997" s="94">
        <v>152</v>
      </c>
      <c r="H997" s="94">
        <v>80</v>
      </c>
      <c r="I997" s="94">
        <v>80</v>
      </c>
    </row>
    <row r="998" spans="1:9" ht="40.5" customHeight="1" x14ac:dyDescent="0.25">
      <c r="A998" s="99" t="s">
        <v>75</v>
      </c>
      <c r="B998" s="93" t="s">
        <v>491</v>
      </c>
      <c r="C998" s="93" t="s">
        <v>117</v>
      </c>
      <c r="D998" s="93" t="s">
        <v>58</v>
      </c>
      <c r="E998" s="93" t="s">
        <v>1048</v>
      </c>
      <c r="F998" s="93" t="s">
        <v>76</v>
      </c>
      <c r="G998" s="94">
        <f>G999</f>
        <v>50</v>
      </c>
      <c r="H998" s="94">
        <f t="shared" ref="H998:I998" si="153">H999</f>
        <v>30</v>
      </c>
      <c r="I998" s="94">
        <f t="shared" si="153"/>
        <v>30</v>
      </c>
    </row>
    <row r="999" spans="1:9" ht="40.5" customHeight="1" x14ac:dyDescent="0.25">
      <c r="A999" s="99" t="s">
        <v>77</v>
      </c>
      <c r="B999" s="93" t="s">
        <v>491</v>
      </c>
      <c r="C999" s="93" t="s">
        <v>117</v>
      </c>
      <c r="D999" s="93" t="s">
        <v>58</v>
      </c>
      <c r="E999" s="93" t="s">
        <v>1048</v>
      </c>
      <c r="F999" s="93" t="s">
        <v>78</v>
      </c>
      <c r="G999" s="94">
        <v>50</v>
      </c>
      <c r="H999" s="94">
        <v>30</v>
      </c>
      <c r="I999" s="94">
        <v>30</v>
      </c>
    </row>
    <row r="1000" spans="1:9" ht="37.5" customHeight="1" x14ac:dyDescent="0.25">
      <c r="A1000" s="154" t="s">
        <v>974</v>
      </c>
      <c r="B1000" s="93" t="s">
        <v>491</v>
      </c>
      <c r="C1000" s="93" t="s">
        <v>117</v>
      </c>
      <c r="D1000" s="93" t="s">
        <v>58</v>
      </c>
      <c r="E1000" s="93" t="s">
        <v>969</v>
      </c>
      <c r="F1000" s="93" t="s">
        <v>56</v>
      </c>
      <c r="G1000" s="94">
        <f>G1001</f>
        <v>30</v>
      </c>
      <c r="H1000" s="94">
        <f t="shared" ref="H1000:I1000" si="154">H1001</f>
        <v>25</v>
      </c>
      <c r="I1000" s="94">
        <f t="shared" si="154"/>
        <v>25</v>
      </c>
    </row>
    <row r="1001" spans="1:9" ht="37.5" customHeight="1" x14ac:dyDescent="0.25">
      <c r="A1001" s="99" t="s">
        <v>132</v>
      </c>
      <c r="B1001" s="93" t="s">
        <v>491</v>
      </c>
      <c r="C1001" s="93" t="s">
        <v>117</v>
      </c>
      <c r="D1001" s="93" t="s">
        <v>58</v>
      </c>
      <c r="E1001" s="93" t="s">
        <v>1049</v>
      </c>
      <c r="F1001" s="93" t="s">
        <v>56</v>
      </c>
      <c r="G1001" s="94">
        <f>G1002</f>
        <v>30</v>
      </c>
      <c r="H1001" s="94">
        <f t="shared" ref="H1001:I1001" si="155">H1002</f>
        <v>25</v>
      </c>
      <c r="I1001" s="94">
        <f t="shared" si="155"/>
        <v>25</v>
      </c>
    </row>
    <row r="1002" spans="1:9" ht="40.5" customHeight="1" x14ac:dyDescent="0.25">
      <c r="A1002" s="99" t="s">
        <v>75</v>
      </c>
      <c r="B1002" s="93" t="s">
        <v>491</v>
      </c>
      <c r="C1002" s="93" t="s">
        <v>117</v>
      </c>
      <c r="D1002" s="93" t="s">
        <v>58</v>
      </c>
      <c r="E1002" s="93" t="s">
        <v>1049</v>
      </c>
      <c r="F1002" s="93" t="s">
        <v>76</v>
      </c>
      <c r="G1002" s="94">
        <f>G1003</f>
        <v>30</v>
      </c>
      <c r="H1002" s="94">
        <f t="shared" ref="H1002:I1002" si="156">H1003</f>
        <v>25</v>
      </c>
      <c r="I1002" s="94">
        <f t="shared" si="156"/>
        <v>25</v>
      </c>
    </row>
    <row r="1003" spans="1:9" ht="40.5" customHeight="1" x14ac:dyDescent="0.25">
      <c r="A1003" s="99" t="s">
        <v>77</v>
      </c>
      <c r="B1003" s="93" t="s">
        <v>491</v>
      </c>
      <c r="C1003" s="93" t="s">
        <v>117</v>
      </c>
      <c r="D1003" s="93" t="s">
        <v>58</v>
      </c>
      <c r="E1003" s="93" t="s">
        <v>1049</v>
      </c>
      <c r="F1003" s="93" t="s">
        <v>78</v>
      </c>
      <c r="G1003" s="94">
        <v>30</v>
      </c>
      <c r="H1003" s="94">
        <v>25</v>
      </c>
      <c r="I1003" s="94">
        <v>25</v>
      </c>
    </row>
    <row r="1004" spans="1:9" ht="33" customHeight="1" x14ac:dyDescent="0.25">
      <c r="A1004" s="154" t="s">
        <v>971</v>
      </c>
      <c r="B1004" s="93" t="s">
        <v>491</v>
      </c>
      <c r="C1004" s="93" t="s">
        <v>117</v>
      </c>
      <c r="D1004" s="93" t="s">
        <v>58</v>
      </c>
      <c r="E1004" s="93" t="s">
        <v>970</v>
      </c>
      <c r="F1004" s="93" t="s">
        <v>56</v>
      </c>
      <c r="G1004" s="94">
        <f>G1005</f>
        <v>140</v>
      </c>
      <c r="H1004" s="94">
        <f t="shared" ref="H1004:I1004" si="157">H1005</f>
        <v>65.5</v>
      </c>
      <c r="I1004" s="94">
        <f t="shared" si="157"/>
        <v>27.299999999999997</v>
      </c>
    </row>
    <row r="1005" spans="1:9" ht="40.5" customHeight="1" x14ac:dyDescent="0.25">
      <c r="A1005" s="99" t="s">
        <v>132</v>
      </c>
      <c r="B1005" s="93" t="s">
        <v>491</v>
      </c>
      <c r="C1005" s="93" t="s">
        <v>117</v>
      </c>
      <c r="D1005" s="93" t="s">
        <v>58</v>
      </c>
      <c r="E1005" s="93" t="s">
        <v>1050</v>
      </c>
      <c r="F1005" s="93" t="s">
        <v>56</v>
      </c>
      <c r="G1005" s="94">
        <f>G1006</f>
        <v>140</v>
      </c>
      <c r="H1005" s="94">
        <f t="shared" ref="H1005:I1005" si="158">H1006</f>
        <v>65.5</v>
      </c>
      <c r="I1005" s="94">
        <f t="shared" si="158"/>
        <v>27.299999999999997</v>
      </c>
    </row>
    <row r="1006" spans="1:9" ht="40.5" customHeight="1" x14ac:dyDescent="0.25">
      <c r="A1006" s="99" t="s">
        <v>75</v>
      </c>
      <c r="B1006" s="93" t="s">
        <v>491</v>
      </c>
      <c r="C1006" s="93" t="s">
        <v>117</v>
      </c>
      <c r="D1006" s="93" t="s">
        <v>58</v>
      </c>
      <c r="E1006" s="93" t="s">
        <v>1050</v>
      </c>
      <c r="F1006" s="93" t="s">
        <v>76</v>
      </c>
      <c r="G1006" s="94">
        <f>G1007</f>
        <v>140</v>
      </c>
      <c r="H1006" s="94">
        <f t="shared" ref="H1006:I1006" si="159">H1007</f>
        <v>65.5</v>
      </c>
      <c r="I1006" s="94">
        <f t="shared" si="159"/>
        <v>27.299999999999997</v>
      </c>
    </row>
    <row r="1007" spans="1:9" ht="40.5" customHeight="1" x14ac:dyDescent="0.25">
      <c r="A1007" s="99" t="s">
        <v>77</v>
      </c>
      <c r="B1007" s="93" t="s">
        <v>491</v>
      </c>
      <c r="C1007" s="93" t="s">
        <v>117</v>
      </c>
      <c r="D1007" s="93" t="s">
        <v>58</v>
      </c>
      <c r="E1007" s="93" t="s">
        <v>1050</v>
      </c>
      <c r="F1007" s="93" t="s">
        <v>78</v>
      </c>
      <c r="G1007" s="94">
        <v>140</v>
      </c>
      <c r="H1007" s="94">
        <f>120+45.5-100</f>
        <v>65.5</v>
      </c>
      <c r="I1007" s="94">
        <f>120+7.3-100</f>
        <v>27.299999999999997</v>
      </c>
    </row>
    <row r="1008" spans="1:9" ht="42.75" hidden="1" customHeight="1" x14ac:dyDescent="0.25">
      <c r="A1008" s="99" t="s">
        <v>436</v>
      </c>
      <c r="B1008" s="93" t="s">
        <v>491</v>
      </c>
      <c r="C1008" s="93" t="s">
        <v>117</v>
      </c>
      <c r="D1008" s="93" t="s">
        <v>58</v>
      </c>
      <c r="E1008" s="93" t="s">
        <v>437</v>
      </c>
      <c r="F1008" s="93" t="s">
        <v>56</v>
      </c>
      <c r="G1008" s="94">
        <f>G1009</f>
        <v>0</v>
      </c>
      <c r="H1008" s="94">
        <f t="shared" ref="H1008:I1010" si="160">H1009</f>
        <v>0</v>
      </c>
      <c r="I1008" s="94">
        <f t="shared" si="160"/>
        <v>0</v>
      </c>
    </row>
    <row r="1009" spans="1:9" ht="18.75" hidden="1" customHeight="1" x14ac:dyDescent="0.25">
      <c r="A1009" s="99" t="s">
        <v>132</v>
      </c>
      <c r="B1009" s="93" t="s">
        <v>491</v>
      </c>
      <c r="C1009" s="93" t="s">
        <v>117</v>
      </c>
      <c r="D1009" s="93" t="s">
        <v>58</v>
      </c>
      <c r="E1009" s="93" t="s">
        <v>438</v>
      </c>
      <c r="F1009" s="93" t="s">
        <v>56</v>
      </c>
      <c r="G1009" s="94">
        <f>G1010</f>
        <v>0</v>
      </c>
      <c r="H1009" s="94">
        <f t="shared" si="160"/>
        <v>0</v>
      </c>
      <c r="I1009" s="94">
        <f t="shared" si="160"/>
        <v>0</v>
      </c>
    </row>
    <row r="1010" spans="1:9" ht="30.75" hidden="1" customHeight="1" x14ac:dyDescent="0.25">
      <c r="A1010" s="99" t="s">
        <v>75</v>
      </c>
      <c r="B1010" s="93" t="s">
        <v>491</v>
      </c>
      <c r="C1010" s="93" t="s">
        <v>117</v>
      </c>
      <c r="D1010" s="93" t="s">
        <v>58</v>
      </c>
      <c r="E1010" s="93" t="s">
        <v>438</v>
      </c>
      <c r="F1010" s="93" t="s">
        <v>76</v>
      </c>
      <c r="G1010" s="94">
        <f>G1011</f>
        <v>0</v>
      </c>
      <c r="H1010" s="94">
        <f t="shared" si="160"/>
        <v>0</v>
      </c>
      <c r="I1010" s="94">
        <f t="shared" si="160"/>
        <v>0</v>
      </c>
    </row>
    <row r="1011" spans="1:9" ht="30" hidden="1" customHeight="1" x14ac:dyDescent="0.25">
      <c r="A1011" s="99" t="s">
        <v>77</v>
      </c>
      <c r="B1011" s="93" t="s">
        <v>491</v>
      </c>
      <c r="C1011" s="93" t="s">
        <v>117</v>
      </c>
      <c r="D1011" s="93" t="s">
        <v>58</v>
      </c>
      <c r="E1011" s="93" t="s">
        <v>438</v>
      </c>
      <c r="F1011" s="93" t="s">
        <v>78</v>
      </c>
      <c r="G1011" s="94">
        <v>0</v>
      </c>
      <c r="H1011" s="94">
        <v>0</v>
      </c>
      <c r="I1011" s="94">
        <v>0</v>
      </c>
    </row>
    <row r="1012" spans="1:9" ht="64.5" hidden="1" x14ac:dyDescent="0.25">
      <c r="A1012" s="99" t="s">
        <v>382</v>
      </c>
      <c r="B1012" s="93" t="s">
        <v>491</v>
      </c>
      <c r="C1012" s="93" t="s">
        <v>117</v>
      </c>
      <c r="D1012" s="93" t="s">
        <v>58</v>
      </c>
      <c r="E1012" s="93" t="s">
        <v>356</v>
      </c>
      <c r="F1012" s="93" t="s">
        <v>56</v>
      </c>
      <c r="G1012" s="94">
        <f>G1013</f>
        <v>0</v>
      </c>
      <c r="H1012" s="94">
        <f>H1013</f>
        <v>0</v>
      </c>
      <c r="I1012" s="94">
        <f>I1013</f>
        <v>0</v>
      </c>
    </row>
    <row r="1013" spans="1:9" ht="20.25" hidden="1" customHeight="1" x14ac:dyDescent="0.25">
      <c r="A1013" s="99" t="s">
        <v>132</v>
      </c>
      <c r="B1013" s="93" t="s">
        <v>491</v>
      </c>
      <c r="C1013" s="93" t="s">
        <v>117</v>
      </c>
      <c r="D1013" s="93" t="s">
        <v>58</v>
      </c>
      <c r="E1013" s="93" t="s">
        <v>357</v>
      </c>
      <c r="F1013" s="93" t="s">
        <v>56</v>
      </c>
      <c r="G1013" s="94">
        <f>G1014+G1016</f>
        <v>0</v>
      </c>
      <c r="H1013" s="94">
        <f>H1014+H1016</f>
        <v>0</v>
      </c>
      <c r="I1013" s="94">
        <f>I1014+I1016</f>
        <v>0</v>
      </c>
    </row>
    <row r="1014" spans="1:9" ht="69.75" hidden="1" customHeight="1" x14ac:dyDescent="0.25">
      <c r="A1014" s="99" t="s">
        <v>65</v>
      </c>
      <c r="B1014" s="93" t="s">
        <v>491</v>
      </c>
      <c r="C1014" s="93" t="s">
        <v>117</v>
      </c>
      <c r="D1014" s="93" t="s">
        <v>58</v>
      </c>
      <c r="E1014" s="93" t="s">
        <v>357</v>
      </c>
      <c r="F1014" s="93" t="s">
        <v>66</v>
      </c>
      <c r="G1014" s="94">
        <f>G1015</f>
        <v>0</v>
      </c>
      <c r="H1014" s="94">
        <f>H1015</f>
        <v>0</v>
      </c>
      <c r="I1014" s="94">
        <f>I1015</f>
        <v>0</v>
      </c>
    </row>
    <row r="1015" spans="1:9" ht="19.5" hidden="1" customHeight="1" x14ac:dyDescent="0.25">
      <c r="A1015" s="99" t="s">
        <v>190</v>
      </c>
      <c r="B1015" s="93" t="s">
        <v>491</v>
      </c>
      <c r="C1015" s="93" t="s">
        <v>117</v>
      </c>
      <c r="D1015" s="93" t="s">
        <v>58</v>
      </c>
      <c r="E1015" s="93" t="s">
        <v>357</v>
      </c>
      <c r="F1015" s="93" t="s">
        <v>191</v>
      </c>
      <c r="G1015" s="94">
        <v>0</v>
      </c>
      <c r="H1015" s="94">
        <v>0</v>
      </c>
      <c r="I1015" s="94">
        <v>0</v>
      </c>
    </row>
    <row r="1016" spans="1:9" ht="30.75" hidden="1" customHeight="1" x14ac:dyDescent="0.25">
      <c r="A1016" s="99" t="s">
        <v>75</v>
      </c>
      <c r="B1016" s="93" t="s">
        <v>491</v>
      </c>
      <c r="C1016" s="93" t="s">
        <v>117</v>
      </c>
      <c r="D1016" s="93" t="s">
        <v>58</v>
      </c>
      <c r="E1016" s="93" t="s">
        <v>357</v>
      </c>
      <c r="F1016" s="93" t="s">
        <v>76</v>
      </c>
      <c r="G1016" s="94">
        <f>G1017</f>
        <v>0</v>
      </c>
      <c r="H1016" s="94">
        <f>H1017</f>
        <v>0</v>
      </c>
      <c r="I1016" s="94">
        <f>I1017</f>
        <v>0</v>
      </c>
    </row>
    <row r="1017" spans="1:9" ht="26.25" hidden="1" x14ac:dyDescent="0.25">
      <c r="A1017" s="99" t="s">
        <v>77</v>
      </c>
      <c r="B1017" s="93" t="s">
        <v>491</v>
      </c>
      <c r="C1017" s="93" t="s">
        <v>117</v>
      </c>
      <c r="D1017" s="93" t="s">
        <v>58</v>
      </c>
      <c r="E1017" s="93" t="s">
        <v>357</v>
      </c>
      <c r="F1017" s="93" t="s">
        <v>78</v>
      </c>
      <c r="G1017" s="94">
        <v>0</v>
      </c>
      <c r="H1017" s="94">
        <v>0</v>
      </c>
      <c r="I1017" s="94">
        <v>0</v>
      </c>
    </row>
    <row r="1018" spans="1:9" ht="26.25" hidden="1" x14ac:dyDescent="0.25">
      <c r="A1018" s="99" t="s">
        <v>439</v>
      </c>
      <c r="B1018" s="93" t="s">
        <v>491</v>
      </c>
      <c r="C1018" s="93" t="s">
        <v>117</v>
      </c>
      <c r="D1018" s="93" t="s">
        <v>58</v>
      </c>
      <c r="E1018" s="93" t="s">
        <v>440</v>
      </c>
      <c r="F1018" s="93" t="s">
        <v>56</v>
      </c>
      <c r="G1018" s="94">
        <f>G1019</f>
        <v>0</v>
      </c>
      <c r="H1018" s="147"/>
      <c r="I1018" s="147"/>
    </row>
    <row r="1019" spans="1:9" ht="15" hidden="1" x14ac:dyDescent="0.25">
      <c r="A1019" s="99" t="s">
        <v>132</v>
      </c>
      <c r="B1019" s="93" t="s">
        <v>491</v>
      </c>
      <c r="C1019" s="93" t="s">
        <v>117</v>
      </c>
      <c r="D1019" s="93" t="s">
        <v>58</v>
      </c>
      <c r="E1019" s="93" t="s">
        <v>441</v>
      </c>
      <c r="F1019" s="93" t="s">
        <v>56</v>
      </c>
      <c r="G1019" s="94">
        <f>G1020</f>
        <v>0</v>
      </c>
      <c r="H1019" s="147"/>
      <c r="I1019" s="147"/>
    </row>
    <row r="1020" spans="1:9" ht="26.25" hidden="1" x14ac:dyDescent="0.25">
      <c r="A1020" s="99" t="s">
        <v>75</v>
      </c>
      <c r="B1020" s="93" t="s">
        <v>491</v>
      </c>
      <c r="C1020" s="93" t="s">
        <v>117</v>
      </c>
      <c r="D1020" s="93" t="s">
        <v>58</v>
      </c>
      <c r="E1020" s="93" t="s">
        <v>441</v>
      </c>
      <c r="F1020" s="93" t="s">
        <v>76</v>
      </c>
      <c r="G1020" s="94">
        <f>G1021</f>
        <v>0</v>
      </c>
      <c r="H1020" s="147"/>
      <c r="I1020" s="147"/>
    </row>
    <row r="1021" spans="1:9" ht="26.25" hidden="1" x14ac:dyDescent="0.25">
      <c r="A1021" s="99" t="s">
        <v>77</v>
      </c>
      <c r="B1021" s="93" t="s">
        <v>491</v>
      </c>
      <c r="C1021" s="93" t="s">
        <v>117</v>
      </c>
      <c r="D1021" s="93" t="s">
        <v>58</v>
      </c>
      <c r="E1021" s="93" t="s">
        <v>441</v>
      </c>
      <c r="F1021" s="93" t="s">
        <v>78</v>
      </c>
      <c r="G1021" s="94">
        <v>0</v>
      </c>
      <c r="H1021" s="147"/>
      <c r="I1021" s="147"/>
    </row>
    <row r="1022" spans="1:9" ht="26.25" hidden="1" x14ac:dyDescent="0.25">
      <c r="A1022" s="99" t="s">
        <v>442</v>
      </c>
      <c r="B1022" s="93" t="s">
        <v>491</v>
      </c>
      <c r="C1022" s="93" t="s">
        <v>117</v>
      </c>
      <c r="D1022" s="93" t="s">
        <v>58</v>
      </c>
      <c r="E1022" s="93" t="s">
        <v>443</v>
      </c>
      <c r="F1022" s="93" t="s">
        <v>56</v>
      </c>
      <c r="G1022" s="94">
        <f>G1026+G1023</f>
        <v>0</v>
      </c>
      <c r="H1022" s="94">
        <f>H1026</f>
        <v>0</v>
      </c>
      <c r="I1022" s="94">
        <f>I1026</f>
        <v>0</v>
      </c>
    </row>
    <row r="1023" spans="1:9" ht="39" hidden="1" x14ac:dyDescent="0.25">
      <c r="A1023" s="99" t="s">
        <v>601</v>
      </c>
      <c r="B1023" s="93" t="s">
        <v>491</v>
      </c>
      <c r="C1023" s="93" t="s">
        <v>117</v>
      </c>
      <c r="D1023" s="93" t="s">
        <v>58</v>
      </c>
      <c r="E1023" s="93" t="s">
        <v>643</v>
      </c>
      <c r="F1023" s="93" t="s">
        <v>56</v>
      </c>
      <c r="G1023" s="94">
        <f>G1024</f>
        <v>0</v>
      </c>
      <c r="H1023" s="94">
        <v>0</v>
      </c>
      <c r="I1023" s="94">
        <v>0</v>
      </c>
    </row>
    <row r="1024" spans="1:9" ht="26.25" hidden="1" x14ac:dyDescent="0.25">
      <c r="A1024" s="99" t="s">
        <v>75</v>
      </c>
      <c r="B1024" s="93" t="s">
        <v>491</v>
      </c>
      <c r="C1024" s="93" t="s">
        <v>117</v>
      </c>
      <c r="D1024" s="93" t="s">
        <v>58</v>
      </c>
      <c r="E1024" s="93" t="s">
        <v>643</v>
      </c>
      <c r="F1024" s="93" t="s">
        <v>76</v>
      </c>
      <c r="G1024" s="94">
        <f>G1025</f>
        <v>0</v>
      </c>
      <c r="H1024" s="94">
        <v>0</v>
      </c>
      <c r="I1024" s="94">
        <v>0</v>
      </c>
    </row>
    <row r="1025" spans="1:9" ht="26.25" hidden="1" x14ac:dyDescent="0.25">
      <c r="A1025" s="99" t="s">
        <v>77</v>
      </c>
      <c r="B1025" s="93" t="s">
        <v>491</v>
      </c>
      <c r="C1025" s="93" t="s">
        <v>117</v>
      </c>
      <c r="D1025" s="93" t="s">
        <v>58</v>
      </c>
      <c r="E1025" s="93" t="s">
        <v>643</v>
      </c>
      <c r="F1025" s="93" t="s">
        <v>78</v>
      </c>
      <c r="G1025" s="94"/>
      <c r="H1025" s="94"/>
      <c r="I1025" s="94"/>
    </row>
    <row r="1026" spans="1:9" ht="15" hidden="1" x14ac:dyDescent="0.25">
      <c r="A1026" s="99" t="s">
        <v>132</v>
      </c>
      <c r="B1026" s="93" t="s">
        <v>491</v>
      </c>
      <c r="C1026" s="93" t="s">
        <v>117</v>
      </c>
      <c r="D1026" s="93" t="s">
        <v>58</v>
      </c>
      <c r="E1026" s="93" t="s">
        <v>444</v>
      </c>
      <c r="F1026" s="93" t="s">
        <v>56</v>
      </c>
      <c r="G1026" s="94">
        <f>G1027</f>
        <v>0</v>
      </c>
      <c r="H1026" s="94">
        <f>H1027</f>
        <v>0</v>
      </c>
      <c r="I1026" s="94">
        <f t="shared" ref="I1026:I1027" si="161">I1027</f>
        <v>0</v>
      </c>
    </row>
    <row r="1027" spans="1:9" ht="30.75" hidden="1" customHeight="1" x14ac:dyDescent="0.25">
      <c r="A1027" s="99" t="s">
        <v>75</v>
      </c>
      <c r="B1027" s="93" t="s">
        <v>491</v>
      </c>
      <c r="C1027" s="93" t="s">
        <v>117</v>
      </c>
      <c r="D1027" s="93" t="s">
        <v>58</v>
      </c>
      <c r="E1027" s="93" t="s">
        <v>444</v>
      </c>
      <c r="F1027" s="93" t="s">
        <v>76</v>
      </c>
      <c r="G1027" s="94">
        <f>G1028</f>
        <v>0</v>
      </c>
      <c r="H1027" s="94">
        <f>H1028</f>
        <v>0</v>
      </c>
      <c r="I1027" s="94">
        <f t="shared" si="161"/>
        <v>0</v>
      </c>
    </row>
    <row r="1028" spans="1:9" ht="33.75" hidden="1" customHeight="1" x14ac:dyDescent="0.25">
      <c r="A1028" s="99" t="s">
        <v>77</v>
      </c>
      <c r="B1028" s="93" t="s">
        <v>491</v>
      </c>
      <c r="C1028" s="93" t="s">
        <v>117</v>
      </c>
      <c r="D1028" s="93" t="s">
        <v>58</v>
      </c>
      <c r="E1028" s="93" t="s">
        <v>444</v>
      </c>
      <c r="F1028" s="93" t="s">
        <v>78</v>
      </c>
      <c r="G1028" s="94">
        <f>20-20</f>
        <v>0</v>
      </c>
      <c r="H1028" s="94">
        <v>0</v>
      </c>
      <c r="I1028" s="94">
        <v>0</v>
      </c>
    </row>
    <row r="1029" spans="1:9" s="34" customFormat="1" ht="15" hidden="1" customHeight="1" x14ac:dyDescent="0.25">
      <c r="A1029" s="99" t="s">
        <v>492</v>
      </c>
      <c r="B1029" s="93" t="s">
        <v>479</v>
      </c>
      <c r="C1029" s="93" t="s">
        <v>54</v>
      </c>
      <c r="D1029" s="93" t="s">
        <v>54</v>
      </c>
      <c r="E1029" s="93" t="s">
        <v>55</v>
      </c>
      <c r="F1029" s="93" t="s">
        <v>56</v>
      </c>
      <c r="G1029" s="94">
        <f>G1030</f>
        <v>2468</v>
      </c>
      <c r="H1029" s="147"/>
      <c r="I1029" s="147"/>
    </row>
    <row r="1030" spans="1:9" ht="15" hidden="1" customHeight="1" x14ac:dyDescent="0.25">
      <c r="A1030" s="99" t="s">
        <v>197</v>
      </c>
      <c r="B1030" s="93" t="s">
        <v>479</v>
      </c>
      <c r="C1030" s="93" t="s">
        <v>194</v>
      </c>
      <c r="D1030" s="93" t="s">
        <v>54</v>
      </c>
      <c r="E1030" s="93" t="s">
        <v>55</v>
      </c>
      <c r="F1030" s="93" t="s">
        <v>56</v>
      </c>
      <c r="G1030" s="94">
        <f>G1031</f>
        <v>2468</v>
      </c>
      <c r="H1030" s="147"/>
      <c r="I1030" s="147"/>
    </row>
    <row r="1031" spans="1:9" ht="39" hidden="1" x14ac:dyDescent="0.25">
      <c r="A1031" s="99" t="s">
        <v>493</v>
      </c>
      <c r="B1031" s="93" t="s">
        <v>479</v>
      </c>
      <c r="C1031" s="93" t="s">
        <v>194</v>
      </c>
      <c r="D1031" s="93" t="s">
        <v>199</v>
      </c>
      <c r="E1031" s="93" t="s">
        <v>55</v>
      </c>
      <c r="F1031" s="93" t="s">
        <v>56</v>
      </c>
      <c r="G1031" s="94">
        <f>G1032</f>
        <v>2468</v>
      </c>
      <c r="H1031" s="147"/>
      <c r="I1031" s="147"/>
    </row>
    <row r="1032" spans="1:9" ht="51.75" hidden="1" x14ac:dyDescent="0.25">
      <c r="A1032" s="99" t="s">
        <v>155</v>
      </c>
      <c r="B1032" s="93" t="s">
        <v>479</v>
      </c>
      <c r="C1032" s="93" t="s">
        <v>194</v>
      </c>
      <c r="D1032" s="93" t="s">
        <v>199</v>
      </c>
      <c r="E1032" s="93" t="s">
        <v>156</v>
      </c>
      <c r="F1032" s="93" t="s">
        <v>56</v>
      </c>
      <c r="G1032" s="94">
        <f>G1033</f>
        <v>2468</v>
      </c>
      <c r="H1032" s="147"/>
      <c r="I1032" s="147"/>
    </row>
    <row r="1033" spans="1:9" ht="39" hidden="1" x14ac:dyDescent="0.25">
      <c r="A1033" s="99" t="s">
        <v>200</v>
      </c>
      <c r="B1033" s="93" t="s">
        <v>479</v>
      </c>
      <c r="C1033" s="93" t="s">
        <v>194</v>
      </c>
      <c r="D1033" s="93" t="s">
        <v>199</v>
      </c>
      <c r="E1033" s="93" t="s">
        <v>201</v>
      </c>
      <c r="F1033" s="93" t="s">
        <v>56</v>
      </c>
      <c r="G1033" s="94">
        <f>G1034</f>
        <v>2468</v>
      </c>
      <c r="H1033" s="147"/>
      <c r="I1033" s="147"/>
    </row>
    <row r="1034" spans="1:9" ht="77.25" hidden="1" x14ac:dyDescent="0.25">
      <c r="A1034" s="99" t="s">
        <v>494</v>
      </c>
      <c r="B1034" s="93" t="s">
        <v>479</v>
      </c>
      <c r="C1034" s="93" t="s">
        <v>194</v>
      </c>
      <c r="D1034" s="93" t="s">
        <v>199</v>
      </c>
      <c r="E1034" s="93" t="s">
        <v>203</v>
      </c>
      <c r="F1034" s="93" t="s">
        <v>56</v>
      </c>
      <c r="G1034" s="94">
        <f>G1035+G1038</f>
        <v>2468</v>
      </c>
      <c r="H1034" s="147"/>
      <c r="I1034" s="147"/>
    </row>
    <row r="1035" spans="1:9" ht="51.75" hidden="1" x14ac:dyDescent="0.25">
      <c r="A1035" s="99" t="s">
        <v>186</v>
      </c>
      <c r="B1035" s="93" t="s">
        <v>479</v>
      </c>
      <c r="C1035" s="93" t="s">
        <v>194</v>
      </c>
      <c r="D1035" s="93" t="s">
        <v>199</v>
      </c>
      <c r="E1035" s="93" t="s">
        <v>204</v>
      </c>
      <c r="F1035" s="93" t="s">
        <v>56</v>
      </c>
      <c r="G1035" s="94">
        <f>G1036</f>
        <v>4</v>
      </c>
      <c r="H1035" s="147"/>
      <c r="I1035" s="147"/>
    </row>
    <row r="1036" spans="1:9" ht="15" hidden="1" x14ac:dyDescent="0.25">
      <c r="A1036" s="99" t="s">
        <v>79</v>
      </c>
      <c r="B1036" s="93" t="s">
        <v>479</v>
      </c>
      <c r="C1036" s="93" t="s">
        <v>194</v>
      </c>
      <c r="D1036" s="93" t="s">
        <v>199</v>
      </c>
      <c r="E1036" s="93" t="s">
        <v>204</v>
      </c>
      <c r="F1036" s="93" t="s">
        <v>80</v>
      </c>
      <c r="G1036" s="94">
        <f>G1037</f>
        <v>4</v>
      </c>
      <c r="H1036" s="147"/>
      <c r="I1036" s="147"/>
    </row>
    <row r="1037" spans="1:9" ht="15" hidden="1" x14ac:dyDescent="0.25">
      <c r="A1037" s="99" t="s">
        <v>81</v>
      </c>
      <c r="B1037" s="93" t="s">
        <v>479</v>
      </c>
      <c r="C1037" s="93" t="s">
        <v>194</v>
      </c>
      <c r="D1037" s="93" t="s">
        <v>199</v>
      </c>
      <c r="E1037" s="93" t="s">
        <v>204</v>
      </c>
      <c r="F1037" s="93" t="s">
        <v>82</v>
      </c>
      <c r="G1037" s="94">
        <v>4</v>
      </c>
      <c r="H1037" s="147"/>
      <c r="I1037" s="147"/>
    </row>
    <row r="1038" spans="1:9" ht="26.25" hidden="1" x14ac:dyDescent="0.25">
      <c r="A1038" s="99" t="s">
        <v>188</v>
      </c>
      <c r="B1038" s="93" t="s">
        <v>479</v>
      </c>
      <c r="C1038" s="93" t="s">
        <v>194</v>
      </c>
      <c r="D1038" s="93" t="s">
        <v>199</v>
      </c>
      <c r="E1038" s="93" t="s">
        <v>205</v>
      </c>
      <c r="F1038" s="93" t="s">
        <v>56</v>
      </c>
      <c r="G1038" s="94">
        <f>G1039+G1041</f>
        <v>2464</v>
      </c>
      <c r="H1038" s="147"/>
      <c r="I1038" s="147"/>
    </row>
    <row r="1039" spans="1:9" ht="51.75" hidden="1" customHeight="1" x14ac:dyDescent="0.25">
      <c r="A1039" s="99" t="s">
        <v>65</v>
      </c>
      <c r="B1039" s="93" t="s">
        <v>479</v>
      </c>
      <c r="C1039" s="93" t="s">
        <v>194</v>
      </c>
      <c r="D1039" s="93" t="s">
        <v>199</v>
      </c>
      <c r="E1039" s="93" t="s">
        <v>205</v>
      </c>
      <c r="F1039" s="93" t="s">
        <v>66</v>
      </c>
      <c r="G1039" s="94">
        <f>G1040</f>
        <v>2432.1</v>
      </c>
      <c r="H1039" s="147"/>
      <c r="I1039" s="147"/>
    </row>
    <row r="1040" spans="1:9" ht="15" hidden="1" x14ac:dyDescent="0.25">
      <c r="A1040" s="99" t="s">
        <v>190</v>
      </c>
      <c r="B1040" s="93" t="s">
        <v>479</v>
      </c>
      <c r="C1040" s="93" t="s">
        <v>194</v>
      </c>
      <c r="D1040" s="93" t="s">
        <v>199</v>
      </c>
      <c r="E1040" s="93" t="s">
        <v>205</v>
      </c>
      <c r="F1040" s="93" t="s">
        <v>191</v>
      </c>
      <c r="G1040" s="94">
        <v>2432.1</v>
      </c>
      <c r="H1040" s="147"/>
      <c r="I1040" s="147"/>
    </row>
    <row r="1041" spans="1:9" ht="26.25" hidden="1" x14ac:dyDescent="0.25">
      <c r="A1041" s="99" t="s">
        <v>75</v>
      </c>
      <c r="B1041" s="93" t="s">
        <v>479</v>
      </c>
      <c r="C1041" s="93" t="s">
        <v>194</v>
      </c>
      <c r="D1041" s="93" t="s">
        <v>199</v>
      </c>
      <c r="E1041" s="93" t="s">
        <v>205</v>
      </c>
      <c r="F1041" s="93" t="s">
        <v>76</v>
      </c>
      <c r="G1041" s="94">
        <f>G1042</f>
        <v>31.9</v>
      </c>
      <c r="H1041" s="147"/>
      <c r="I1041" s="147"/>
    </row>
    <row r="1042" spans="1:9" ht="26.25" hidden="1" x14ac:dyDescent="0.25">
      <c r="A1042" s="99" t="s">
        <v>206</v>
      </c>
      <c r="B1042" s="93" t="s">
        <v>479</v>
      </c>
      <c r="C1042" s="93" t="s">
        <v>194</v>
      </c>
      <c r="D1042" s="93" t="s">
        <v>199</v>
      </c>
      <c r="E1042" s="93" t="s">
        <v>205</v>
      </c>
      <c r="F1042" s="93" t="s">
        <v>78</v>
      </c>
      <c r="G1042" s="94">
        <v>31.9</v>
      </c>
      <c r="H1042" s="147"/>
      <c r="I1042" s="147"/>
    </row>
    <row r="1043" spans="1:9" ht="15" hidden="1" x14ac:dyDescent="0.25">
      <c r="A1043" s="99"/>
      <c r="B1043" s="93"/>
      <c r="C1043" s="93"/>
      <c r="D1043" s="93"/>
      <c r="E1043" s="93"/>
      <c r="F1043" s="93"/>
      <c r="G1043" s="94"/>
      <c r="H1043" s="117"/>
      <c r="I1043" s="117"/>
    </row>
    <row r="1044" spans="1:9" ht="39" hidden="1" x14ac:dyDescent="0.25">
      <c r="A1044" s="99" t="s">
        <v>744</v>
      </c>
      <c r="B1044" s="93" t="s">
        <v>491</v>
      </c>
      <c r="C1044" s="93" t="s">
        <v>117</v>
      </c>
      <c r="D1044" s="93" t="s">
        <v>58</v>
      </c>
      <c r="E1044" s="93" t="s">
        <v>722</v>
      </c>
      <c r="F1044" s="93" t="s">
        <v>56</v>
      </c>
      <c r="G1044" s="94">
        <v>0</v>
      </c>
      <c r="H1044" s="94">
        <f>H1045</f>
        <v>0</v>
      </c>
      <c r="I1044" s="94">
        <f>I1045</f>
        <v>0</v>
      </c>
    </row>
    <row r="1045" spans="1:9" ht="15" hidden="1" x14ac:dyDescent="0.25">
      <c r="A1045" s="99" t="s">
        <v>132</v>
      </c>
      <c r="B1045" s="93" t="s">
        <v>491</v>
      </c>
      <c r="C1045" s="93" t="s">
        <v>117</v>
      </c>
      <c r="D1045" s="93" t="s">
        <v>58</v>
      </c>
      <c r="E1045" s="93" t="s">
        <v>723</v>
      </c>
      <c r="F1045" s="93" t="s">
        <v>56</v>
      </c>
      <c r="G1045" s="94">
        <v>0</v>
      </c>
      <c r="H1045" s="94">
        <f>H1046+H1048</f>
        <v>0</v>
      </c>
      <c r="I1045" s="94">
        <f>I1046+I1048</f>
        <v>0</v>
      </c>
    </row>
    <row r="1046" spans="1:9" ht="64.5" hidden="1" x14ac:dyDescent="0.25">
      <c r="A1046" s="99" t="s">
        <v>65</v>
      </c>
      <c r="B1046" s="93" t="s">
        <v>491</v>
      </c>
      <c r="C1046" s="93" t="s">
        <v>117</v>
      </c>
      <c r="D1046" s="93" t="s">
        <v>58</v>
      </c>
      <c r="E1046" s="93" t="s">
        <v>723</v>
      </c>
      <c r="F1046" s="93" t="s">
        <v>66</v>
      </c>
      <c r="G1046" s="94">
        <v>0</v>
      </c>
      <c r="H1046" s="94">
        <f>H1047</f>
        <v>0</v>
      </c>
      <c r="I1046" s="94">
        <f>I1047</f>
        <v>0</v>
      </c>
    </row>
    <row r="1047" spans="1:9" ht="15" hidden="1" x14ac:dyDescent="0.25">
      <c r="A1047" s="99" t="s">
        <v>190</v>
      </c>
      <c r="B1047" s="93" t="s">
        <v>491</v>
      </c>
      <c r="C1047" s="93" t="s">
        <v>117</v>
      </c>
      <c r="D1047" s="93" t="s">
        <v>58</v>
      </c>
      <c r="E1047" s="93" t="s">
        <v>723</v>
      </c>
      <c r="F1047" s="93" t="s">
        <v>191</v>
      </c>
      <c r="G1047" s="94">
        <v>0</v>
      </c>
      <c r="H1047" s="94">
        <v>0</v>
      </c>
      <c r="I1047" s="94">
        <v>0</v>
      </c>
    </row>
    <row r="1048" spans="1:9" ht="26.25" hidden="1" x14ac:dyDescent="0.25">
      <c r="A1048" s="99" t="s">
        <v>75</v>
      </c>
      <c r="B1048" s="93" t="s">
        <v>491</v>
      </c>
      <c r="C1048" s="93" t="s">
        <v>117</v>
      </c>
      <c r="D1048" s="93" t="s">
        <v>58</v>
      </c>
      <c r="E1048" s="93" t="s">
        <v>723</v>
      </c>
      <c r="F1048" s="93" t="s">
        <v>76</v>
      </c>
      <c r="G1048" s="94">
        <v>0</v>
      </c>
      <c r="H1048" s="94">
        <f>H1049</f>
        <v>0</v>
      </c>
      <c r="I1048" s="94">
        <f>I1049</f>
        <v>0</v>
      </c>
    </row>
    <row r="1049" spans="1:9" ht="26.25" hidden="1" x14ac:dyDescent="0.25">
      <c r="A1049" s="99" t="s">
        <v>77</v>
      </c>
      <c r="B1049" s="93" t="s">
        <v>491</v>
      </c>
      <c r="C1049" s="93" t="s">
        <v>117</v>
      </c>
      <c r="D1049" s="93" t="s">
        <v>58</v>
      </c>
      <c r="E1049" s="93" t="s">
        <v>723</v>
      </c>
      <c r="F1049" s="93" t="s">
        <v>78</v>
      </c>
      <c r="G1049" s="94">
        <v>0</v>
      </c>
      <c r="H1049" s="94">
        <v>0</v>
      </c>
      <c r="I1049" s="94">
        <v>0</v>
      </c>
    </row>
    <row r="1050" spans="1:9" s="27" customFormat="1" ht="15.75" x14ac:dyDescent="0.25">
      <c r="A1050" s="99" t="s">
        <v>472</v>
      </c>
      <c r="B1050" s="115"/>
      <c r="C1050" s="115"/>
      <c r="D1050" s="115"/>
      <c r="E1050" s="115"/>
      <c r="F1050" s="115"/>
      <c r="G1050" s="94">
        <f>G11+G41+G55+G911+G970</f>
        <v>91748.599999999991</v>
      </c>
      <c r="H1050" s="94">
        <f>H11+H41+H55+H911+H970+H1043</f>
        <v>75954.600000000006</v>
      </c>
      <c r="I1050" s="94">
        <f>I11+I41+I55+I911+I970+I1043</f>
        <v>77123.699999999983</v>
      </c>
    </row>
    <row r="1051" spans="1:9" x14ac:dyDescent="0.2">
      <c r="A1051" s="28"/>
      <c r="B1051" s="29"/>
      <c r="C1051" s="29"/>
      <c r="D1051" s="29"/>
      <c r="E1051" s="29"/>
      <c r="F1051" s="29"/>
      <c r="G1051" s="29"/>
    </row>
    <row r="1052" spans="1:9" x14ac:dyDescent="0.2">
      <c r="A1052" s="28"/>
      <c r="B1052" s="29"/>
      <c r="C1052" s="29"/>
      <c r="D1052" s="29"/>
      <c r="E1052" s="29"/>
      <c r="F1052" s="29"/>
      <c r="G1052" s="31"/>
      <c r="H1052" s="37"/>
      <c r="I1052" s="37"/>
    </row>
    <row r="1053" spans="1:9" x14ac:dyDescent="0.2">
      <c r="A1053" s="28"/>
      <c r="B1053" s="29"/>
      <c r="C1053" s="29"/>
      <c r="D1053" s="29"/>
      <c r="E1053" s="29"/>
      <c r="F1053" s="29"/>
      <c r="G1053" s="29"/>
    </row>
    <row r="1054" spans="1:9" x14ac:dyDescent="0.2">
      <c r="A1054" s="28"/>
      <c r="B1054" s="29"/>
      <c r="C1054" s="29"/>
      <c r="D1054" s="29"/>
      <c r="E1054" s="29"/>
      <c r="F1054" s="29"/>
      <c r="G1054" s="29"/>
    </row>
    <row r="1055" spans="1:9" x14ac:dyDescent="0.2">
      <c r="A1055" s="28"/>
      <c r="B1055" s="29"/>
      <c r="C1055" s="29"/>
      <c r="D1055" s="29"/>
      <c r="E1055" s="29"/>
      <c r="F1055" s="29"/>
      <c r="G1055" s="29"/>
    </row>
    <row r="1056" spans="1:9" x14ac:dyDescent="0.2">
      <c r="A1056" s="28"/>
      <c r="B1056" s="29"/>
      <c r="C1056" s="29"/>
      <c r="D1056" s="29"/>
      <c r="E1056" s="29"/>
      <c r="F1056" s="29"/>
      <c r="G1056" s="29"/>
    </row>
    <row r="1057" spans="1:7" x14ac:dyDescent="0.2">
      <c r="A1057" s="28"/>
      <c r="B1057" s="29"/>
      <c r="C1057" s="29"/>
      <c r="D1057" s="29"/>
      <c r="E1057" s="29"/>
      <c r="F1057" s="29"/>
      <c r="G1057" s="29"/>
    </row>
    <row r="1058" spans="1:7" x14ac:dyDescent="0.2">
      <c r="A1058" s="28"/>
      <c r="B1058" s="29"/>
      <c r="C1058" s="29"/>
      <c r="D1058" s="29"/>
      <c r="E1058" s="29"/>
      <c r="F1058" s="29"/>
      <c r="G1058" s="29"/>
    </row>
    <row r="1059" spans="1:7" x14ac:dyDescent="0.2">
      <c r="A1059" s="28"/>
      <c r="B1059" s="29"/>
      <c r="C1059" s="29"/>
      <c r="D1059" s="29"/>
      <c r="E1059" s="29"/>
      <c r="F1059" s="29"/>
      <c r="G1059" s="29"/>
    </row>
    <row r="1060" spans="1:7" x14ac:dyDescent="0.2">
      <c r="A1060" s="28"/>
      <c r="B1060" s="29"/>
      <c r="C1060" s="29"/>
      <c r="D1060" s="29"/>
      <c r="E1060" s="29"/>
      <c r="F1060" s="29"/>
      <c r="G1060" s="29"/>
    </row>
    <row r="1061" spans="1:7" x14ac:dyDescent="0.2">
      <c r="A1061" s="28"/>
      <c r="B1061" s="29"/>
      <c r="C1061" s="29"/>
      <c r="D1061" s="29"/>
      <c r="E1061" s="29"/>
      <c r="F1061" s="29"/>
      <c r="G1061" s="29"/>
    </row>
    <row r="1062" spans="1:7" x14ac:dyDescent="0.2">
      <c r="A1062" s="28"/>
      <c r="B1062" s="29"/>
      <c r="C1062" s="29"/>
      <c r="D1062" s="29"/>
      <c r="E1062" s="29"/>
      <c r="F1062" s="29"/>
      <c r="G1062" s="29"/>
    </row>
    <row r="1063" spans="1:7" x14ac:dyDescent="0.2">
      <c r="A1063" s="28"/>
      <c r="B1063" s="29"/>
      <c r="C1063" s="29"/>
      <c r="D1063" s="29"/>
      <c r="E1063" s="29"/>
      <c r="F1063" s="29"/>
      <c r="G1063" s="29"/>
    </row>
    <row r="1064" spans="1:7" x14ac:dyDescent="0.2">
      <c r="A1064" s="28"/>
      <c r="B1064" s="29"/>
      <c r="C1064" s="29"/>
      <c r="D1064" s="29"/>
      <c r="E1064" s="29"/>
      <c r="F1064" s="29"/>
      <c r="G1064" s="29"/>
    </row>
    <row r="1065" spans="1:7" x14ac:dyDescent="0.2">
      <c r="A1065" s="28"/>
      <c r="B1065" s="29"/>
      <c r="C1065" s="29"/>
      <c r="D1065" s="29"/>
      <c r="E1065" s="29"/>
      <c r="F1065" s="29"/>
      <c r="G1065" s="29"/>
    </row>
    <row r="1066" spans="1:7" x14ac:dyDescent="0.2">
      <c r="A1066" s="28"/>
      <c r="B1066" s="29"/>
      <c r="C1066" s="29"/>
      <c r="D1066" s="29"/>
      <c r="E1066" s="29"/>
      <c r="F1066" s="29"/>
      <c r="G1066" s="29"/>
    </row>
    <row r="1067" spans="1:7" x14ac:dyDescent="0.2">
      <c r="A1067" s="28"/>
      <c r="B1067" s="29"/>
      <c r="C1067" s="29"/>
      <c r="D1067" s="29"/>
      <c r="E1067" s="29"/>
      <c r="F1067" s="29"/>
      <c r="G1067" s="29"/>
    </row>
    <row r="1068" spans="1:7" x14ac:dyDescent="0.2">
      <c r="A1068" s="28"/>
      <c r="B1068" s="29"/>
      <c r="C1068" s="29"/>
      <c r="D1068" s="29"/>
      <c r="E1068" s="29"/>
      <c r="F1068" s="29"/>
      <c r="G1068" s="29"/>
    </row>
    <row r="1069" spans="1:7" x14ac:dyDescent="0.2">
      <c r="A1069" s="28"/>
      <c r="B1069" s="29"/>
      <c r="C1069" s="29"/>
      <c r="D1069" s="29"/>
      <c r="E1069" s="29"/>
      <c r="F1069" s="29"/>
      <c r="G1069" s="29"/>
    </row>
    <row r="1070" spans="1:7" x14ac:dyDescent="0.2">
      <c r="A1070" s="28"/>
      <c r="B1070" s="29"/>
      <c r="C1070" s="29"/>
      <c r="D1070" s="29"/>
      <c r="E1070" s="29"/>
      <c r="F1070" s="29"/>
      <c r="G1070" s="29"/>
    </row>
    <row r="1071" spans="1:7" x14ac:dyDescent="0.2">
      <c r="A1071" s="28"/>
      <c r="B1071" s="29"/>
      <c r="C1071" s="29"/>
      <c r="D1071" s="29"/>
      <c r="E1071" s="29"/>
      <c r="F1071" s="29"/>
      <c r="G1071" s="29"/>
    </row>
    <row r="1072" spans="1:7" x14ac:dyDescent="0.2">
      <c r="A1072" s="28"/>
      <c r="B1072" s="29"/>
      <c r="C1072" s="29"/>
      <c r="D1072" s="29"/>
      <c r="E1072" s="29"/>
      <c r="F1072" s="29"/>
      <c r="G1072" s="29"/>
    </row>
    <row r="1073" spans="1:7" x14ac:dyDescent="0.2">
      <c r="A1073" s="28"/>
      <c r="B1073" s="29"/>
      <c r="C1073" s="29"/>
      <c r="D1073" s="29"/>
      <c r="E1073" s="29"/>
      <c r="F1073" s="29"/>
      <c r="G1073" s="29"/>
    </row>
    <row r="1074" spans="1:7" x14ac:dyDescent="0.2">
      <c r="A1074" s="28"/>
      <c r="B1074" s="29"/>
      <c r="C1074" s="29"/>
      <c r="D1074" s="29"/>
      <c r="E1074" s="29"/>
      <c r="F1074" s="29"/>
      <c r="G1074" s="29"/>
    </row>
    <row r="1075" spans="1:7" x14ac:dyDescent="0.2">
      <c r="A1075" s="28"/>
      <c r="B1075" s="29"/>
      <c r="C1075" s="29"/>
      <c r="D1075" s="29"/>
      <c r="E1075" s="29"/>
      <c r="F1075" s="29"/>
      <c r="G1075" s="29"/>
    </row>
    <row r="1076" spans="1:7" x14ac:dyDescent="0.2">
      <c r="A1076" s="28"/>
      <c r="B1076" s="29"/>
      <c r="C1076" s="29"/>
      <c r="D1076" s="29"/>
      <c r="E1076" s="29"/>
      <c r="F1076" s="29"/>
      <c r="G1076" s="29"/>
    </row>
    <row r="1077" spans="1:7" x14ac:dyDescent="0.2">
      <c r="A1077" s="28"/>
      <c r="B1077" s="29"/>
      <c r="C1077" s="29"/>
      <c r="D1077" s="29"/>
      <c r="E1077" s="29"/>
      <c r="F1077" s="29"/>
      <c r="G1077" s="29"/>
    </row>
    <row r="1078" spans="1:7" x14ac:dyDescent="0.2">
      <c r="A1078" s="28"/>
      <c r="B1078" s="29"/>
      <c r="C1078" s="29"/>
      <c r="D1078" s="29"/>
      <c r="E1078" s="29"/>
      <c r="F1078" s="29"/>
      <c r="G1078" s="29"/>
    </row>
    <row r="1079" spans="1:7" x14ac:dyDescent="0.2">
      <c r="A1079" s="28"/>
      <c r="B1079" s="29"/>
      <c r="C1079" s="29"/>
      <c r="D1079" s="29"/>
      <c r="E1079" s="29"/>
      <c r="F1079" s="29"/>
      <c r="G1079" s="29"/>
    </row>
    <row r="1080" spans="1:7" x14ac:dyDescent="0.2">
      <c r="A1080" s="28"/>
      <c r="B1080" s="29"/>
      <c r="C1080" s="29"/>
      <c r="D1080" s="29"/>
      <c r="E1080" s="29"/>
      <c r="F1080" s="29"/>
      <c r="G1080" s="29"/>
    </row>
    <row r="1081" spans="1:7" x14ac:dyDescent="0.2">
      <c r="A1081" s="28"/>
      <c r="B1081" s="29"/>
      <c r="C1081" s="29"/>
      <c r="D1081" s="29"/>
      <c r="E1081" s="29"/>
      <c r="F1081" s="29"/>
      <c r="G1081" s="29"/>
    </row>
    <row r="1082" spans="1:7" x14ac:dyDescent="0.2">
      <c r="A1082" s="28"/>
      <c r="B1082" s="29"/>
      <c r="C1082" s="29"/>
      <c r="D1082" s="29"/>
      <c r="E1082" s="29"/>
      <c r="F1082" s="29"/>
      <c r="G1082" s="29"/>
    </row>
    <row r="1083" spans="1:7" x14ac:dyDescent="0.2">
      <c r="A1083" s="28"/>
      <c r="B1083" s="29"/>
      <c r="C1083" s="29"/>
      <c r="D1083" s="29"/>
      <c r="E1083" s="29"/>
      <c r="F1083" s="29"/>
      <c r="G1083" s="29"/>
    </row>
    <row r="1084" spans="1:7" x14ac:dyDescent="0.2">
      <c r="A1084" s="28"/>
      <c r="B1084" s="29"/>
      <c r="C1084" s="29"/>
      <c r="D1084" s="29"/>
      <c r="E1084" s="29"/>
      <c r="F1084" s="29"/>
      <c r="G1084" s="29"/>
    </row>
    <row r="1085" spans="1:7" x14ac:dyDescent="0.2">
      <c r="A1085" s="28"/>
      <c r="B1085" s="29"/>
      <c r="C1085" s="29"/>
      <c r="D1085" s="29"/>
      <c r="E1085" s="29"/>
      <c r="F1085" s="29"/>
      <c r="G1085" s="29"/>
    </row>
    <row r="1086" spans="1:7" x14ac:dyDescent="0.2">
      <c r="A1086" s="28"/>
      <c r="B1086" s="29"/>
      <c r="C1086" s="29"/>
      <c r="D1086" s="29"/>
      <c r="E1086" s="29"/>
      <c r="F1086" s="29"/>
      <c r="G1086" s="29"/>
    </row>
    <row r="1087" spans="1:7" x14ac:dyDescent="0.2">
      <c r="A1087" s="28"/>
      <c r="B1087" s="29"/>
      <c r="C1087" s="29"/>
      <c r="D1087" s="29"/>
      <c r="E1087" s="29"/>
      <c r="F1087" s="29"/>
      <c r="G1087" s="29"/>
    </row>
    <row r="1088" spans="1:7" x14ac:dyDescent="0.2">
      <c r="A1088" s="28"/>
      <c r="B1088" s="29"/>
      <c r="C1088" s="29"/>
      <c r="D1088" s="29"/>
      <c r="E1088" s="29"/>
      <c r="F1088" s="29"/>
      <c r="G1088" s="29"/>
    </row>
    <row r="1089" spans="1:7" x14ac:dyDescent="0.2">
      <c r="A1089" s="28"/>
      <c r="B1089" s="29"/>
      <c r="C1089" s="29"/>
      <c r="D1089" s="29"/>
      <c r="E1089" s="29"/>
      <c r="F1089" s="29"/>
      <c r="G1089" s="29"/>
    </row>
    <row r="1090" spans="1:7" x14ac:dyDescent="0.2">
      <c r="A1090" s="28"/>
      <c r="B1090" s="29"/>
      <c r="C1090" s="29"/>
      <c r="D1090" s="29"/>
      <c r="E1090" s="29"/>
      <c r="F1090" s="29"/>
      <c r="G1090" s="29"/>
    </row>
    <row r="1091" spans="1:7" x14ac:dyDescent="0.2">
      <c r="A1091" s="28"/>
      <c r="B1091" s="29"/>
      <c r="C1091" s="29"/>
      <c r="D1091" s="29"/>
      <c r="E1091" s="29"/>
      <c r="F1091" s="29"/>
      <c r="G1091" s="29"/>
    </row>
    <row r="1092" spans="1:7" x14ac:dyDescent="0.2">
      <c r="A1092" s="28"/>
      <c r="B1092" s="29"/>
      <c r="C1092" s="29"/>
      <c r="D1092" s="29"/>
      <c r="E1092" s="29"/>
      <c r="F1092" s="29"/>
      <c r="G1092" s="29"/>
    </row>
    <row r="1093" spans="1:7" x14ac:dyDescent="0.2">
      <c r="A1093" s="28"/>
      <c r="B1093" s="29"/>
      <c r="C1093" s="29"/>
      <c r="D1093" s="29"/>
      <c r="E1093" s="29"/>
      <c r="F1093" s="29"/>
      <c r="G1093" s="29"/>
    </row>
    <row r="1094" spans="1:7" x14ac:dyDescent="0.2">
      <c r="A1094" s="28"/>
      <c r="B1094" s="29"/>
      <c r="C1094" s="29"/>
      <c r="D1094" s="29"/>
      <c r="E1094" s="29"/>
      <c r="F1094" s="29"/>
      <c r="G1094" s="29"/>
    </row>
    <row r="1095" spans="1:7" x14ac:dyDescent="0.2">
      <c r="A1095" s="28"/>
      <c r="B1095" s="29"/>
      <c r="C1095" s="29"/>
      <c r="D1095" s="29"/>
      <c r="E1095" s="29"/>
      <c r="F1095" s="29"/>
      <c r="G1095" s="29"/>
    </row>
    <row r="1096" spans="1:7" x14ac:dyDescent="0.2">
      <c r="A1096" s="28"/>
      <c r="B1096" s="29"/>
      <c r="C1096" s="29"/>
      <c r="D1096" s="29"/>
      <c r="E1096" s="29"/>
      <c r="F1096" s="29"/>
      <c r="G1096" s="29"/>
    </row>
    <row r="1097" spans="1:7" x14ac:dyDescent="0.2">
      <c r="A1097" s="28"/>
      <c r="B1097" s="29"/>
      <c r="C1097" s="29"/>
      <c r="D1097" s="29"/>
      <c r="E1097" s="29"/>
      <c r="F1097" s="29"/>
      <c r="G1097" s="29"/>
    </row>
    <row r="1098" spans="1:7" x14ac:dyDescent="0.2">
      <c r="A1098" s="28"/>
      <c r="B1098" s="29"/>
      <c r="C1098" s="29"/>
      <c r="D1098" s="29"/>
      <c r="E1098" s="29"/>
      <c r="F1098" s="29"/>
      <c r="G1098" s="29"/>
    </row>
    <row r="1099" spans="1:7" x14ac:dyDescent="0.2">
      <c r="A1099" s="28"/>
      <c r="B1099" s="29"/>
      <c r="C1099" s="29"/>
      <c r="D1099" s="29"/>
      <c r="E1099" s="29"/>
      <c r="F1099" s="29"/>
      <c r="G1099" s="29"/>
    </row>
    <row r="1100" spans="1:7" x14ac:dyDescent="0.2">
      <c r="A1100" s="28"/>
      <c r="B1100" s="29"/>
      <c r="C1100" s="29"/>
      <c r="D1100" s="29"/>
      <c r="E1100" s="29"/>
      <c r="F1100" s="29"/>
      <c r="G1100" s="29"/>
    </row>
    <row r="1101" spans="1:7" x14ac:dyDescent="0.2">
      <c r="A1101" s="28"/>
      <c r="B1101" s="29"/>
      <c r="C1101" s="29"/>
      <c r="D1101" s="29"/>
      <c r="E1101" s="29"/>
      <c r="F1101" s="29"/>
      <c r="G1101" s="29"/>
    </row>
    <row r="1102" spans="1:7" x14ac:dyDescent="0.2">
      <c r="A1102" s="28"/>
      <c r="B1102" s="29"/>
      <c r="C1102" s="29"/>
      <c r="D1102" s="29"/>
      <c r="E1102" s="29"/>
      <c r="F1102" s="29"/>
      <c r="G1102" s="29"/>
    </row>
    <row r="1103" spans="1:7" x14ac:dyDescent="0.2">
      <c r="A1103" s="28"/>
      <c r="B1103" s="29"/>
      <c r="C1103" s="29"/>
      <c r="D1103" s="29"/>
      <c r="E1103" s="29"/>
      <c r="F1103" s="29"/>
      <c r="G1103" s="29"/>
    </row>
    <row r="1104" spans="1:7" x14ac:dyDescent="0.2">
      <c r="A1104" s="28"/>
      <c r="B1104" s="29"/>
      <c r="C1104" s="29"/>
      <c r="D1104" s="29"/>
      <c r="E1104" s="29"/>
      <c r="F1104" s="29"/>
      <c r="G1104" s="29"/>
    </row>
    <row r="1105" spans="1:7" x14ac:dyDescent="0.2">
      <c r="A1105" s="28"/>
      <c r="B1105" s="29"/>
      <c r="C1105" s="29"/>
      <c r="D1105" s="29"/>
      <c r="E1105" s="29"/>
      <c r="F1105" s="29"/>
      <c r="G1105" s="29"/>
    </row>
    <row r="1106" spans="1:7" x14ac:dyDescent="0.2">
      <c r="A1106" s="28"/>
      <c r="B1106" s="29"/>
      <c r="C1106" s="29"/>
      <c r="D1106" s="29"/>
      <c r="E1106" s="29"/>
      <c r="F1106" s="29"/>
      <c r="G1106" s="29"/>
    </row>
    <row r="1107" spans="1:7" x14ac:dyDescent="0.2">
      <c r="A1107" s="28"/>
      <c r="B1107" s="29"/>
      <c r="C1107" s="29"/>
      <c r="D1107" s="29"/>
      <c r="E1107" s="29"/>
      <c r="F1107" s="29"/>
      <c r="G1107" s="29"/>
    </row>
    <row r="1108" spans="1:7" x14ac:dyDescent="0.2">
      <c r="A1108" s="28"/>
      <c r="B1108" s="29"/>
      <c r="C1108" s="29"/>
      <c r="D1108" s="29"/>
      <c r="E1108" s="29"/>
      <c r="F1108" s="29"/>
      <c r="G1108" s="29"/>
    </row>
    <row r="1109" spans="1:7" x14ac:dyDescent="0.2">
      <c r="A1109" s="28"/>
      <c r="B1109" s="29"/>
      <c r="C1109" s="29"/>
      <c r="D1109" s="29"/>
      <c r="E1109" s="29"/>
      <c r="F1109" s="29"/>
      <c r="G1109" s="29"/>
    </row>
    <row r="1110" spans="1:7" x14ac:dyDescent="0.2">
      <c r="A1110" s="28"/>
      <c r="B1110" s="29"/>
      <c r="C1110" s="29"/>
      <c r="D1110" s="29"/>
      <c r="E1110" s="29"/>
      <c r="F1110" s="29"/>
      <c r="G1110" s="29"/>
    </row>
    <row r="1111" spans="1:7" x14ac:dyDescent="0.2">
      <c r="A1111" s="28"/>
      <c r="B1111" s="29"/>
      <c r="C1111" s="29"/>
      <c r="D1111" s="29"/>
      <c r="E1111" s="29"/>
      <c r="F1111" s="29"/>
      <c r="G1111" s="29"/>
    </row>
    <row r="1112" spans="1:7" x14ac:dyDescent="0.2">
      <c r="A1112" s="28"/>
      <c r="B1112" s="29"/>
      <c r="C1112" s="29"/>
      <c r="D1112" s="29"/>
      <c r="E1112" s="29"/>
      <c r="F1112" s="29"/>
      <c r="G1112" s="29"/>
    </row>
    <row r="1113" spans="1:7" x14ac:dyDescent="0.2">
      <c r="A1113" s="28"/>
      <c r="B1113" s="29"/>
      <c r="C1113" s="29"/>
      <c r="D1113" s="29"/>
      <c r="E1113" s="29"/>
      <c r="F1113" s="29"/>
      <c r="G1113" s="29"/>
    </row>
    <row r="1114" spans="1:7" x14ac:dyDescent="0.2">
      <c r="A1114" s="28"/>
      <c r="B1114" s="29"/>
      <c r="C1114" s="29"/>
      <c r="D1114" s="29"/>
      <c r="E1114" s="29"/>
      <c r="F1114" s="29"/>
      <c r="G1114" s="29"/>
    </row>
    <row r="1115" spans="1:7" x14ac:dyDescent="0.2">
      <c r="A1115" s="28"/>
      <c r="B1115" s="29"/>
      <c r="C1115" s="29"/>
      <c r="D1115" s="29"/>
      <c r="E1115" s="29"/>
      <c r="F1115" s="29"/>
      <c r="G1115" s="29"/>
    </row>
    <row r="1116" spans="1:7" x14ac:dyDescent="0.2">
      <c r="A1116" s="28"/>
      <c r="B1116" s="29"/>
      <c r="C1116" s="29"/>
      <c r="D1116" s="29"/>
      <c r="E1116" s="29"/>
      <c r="F1116" s="29"/>
      <c r="G1116" s="29"/>
    </row>
    <row r="1117" spans="1:7" x14ac:dyDescent="0.2">
      <c r="A1117" s="28"/>
      <c r="B1117" s="29"/>
      <c r="C1117" s="29"/>
      <c r="D1117" s="29"/>
      <c r="E1117" s="29"/>
      <c r="F1117" s="29"/>
      <c r="G1117" s="29"/>
    </row>
    <row r="1118" spans="1:7" x14ac:dyDescent="0.2">
      <c r="A1118" s="28"/>
      <c r="B1118" s="29"/>
      <c r="C1118" s="29"/>
      <c r="D1118" s="29"/>
      <c r="E1118" s="29"/>
      <c r="F1118" s="29"/>
      <c r="G1118" s="29"/>
    </row>
    <row r="1119" spans="1:7" x14ac:dyDescent="0.2">
      <c r="A1119" s="28"/>
      <c r="B1119" s="29"/>
      <c r="C1119" s="29"/>
      <c r="D1119" s="29"/>
      <c r="E1119" s="29"/>
      <c r="F1119" s="29"/>
      <c r="G1119" s="29"/>
    </row>
    <row r="1120" spans="1:7" x14ac:dyDescent="0.2">
      <c r="A1120" s="28"/>
      <c r="B1120" s="29"/>
      <c r="C1120" s="29"/>
      <c r="D1120" s="29"/>
      <c r="E1120" s="29"/>
      <c r="F1120" s="29"/>
      <c r="G1120" s="29"/>
    </row>
    <row r="1121" spans="1:7" x14ac:dyDescent="0.2">
      <c r="A1121" s="28"/>
      <c r="B1121" s="29"/>
      <c r="C1121" s="29"/>
      <c r="D1121" s="29"/>
      <c r="E1121" s="29"/>
      <c r="F1121" s="29"/>
      <c r="G1121" s="29"/>
    </row>
    <row r="1122" spans="1:7" x14ac:dyDescent="0.2">
      <c r="A1122" s="28"/>
      <c r="B1122" s="29"/>
      <c r="C1122" s="29"/>
      <c r="D1122" s="29"/>
      <c r="E1122" s="29"/>
      <c r="F1122" s="29"/>
      <c r="G1122" s="29"/>
    </row>
    <row r="1123" spans="1:7" x14ac:dyDescent="0.2">
      <c r="A1123" s="28"/>
      <c r="B1123" s="29"/>
      <c r="C1123" s="29"/>
      <c r="D1123" s="29"/>
      <c r="E1123" s="29"/>
      <c r="F1123" s="29"/>
      <c r="G1123" s="29"/>
    </row>
    <row r="1124" spans="1:7" x14ac:dyDescent="0.2">
      <c r="A1124" s="28"/>
      <c r="B1124" s="29"/>
      <c r="C1124" s="29"/>
      <c r="D1124" s="29"/>
      <c r="E1124" s="29"/>
      <c r="F1124" s="29"/>
      <c r="G1124" s="29"/>
    </row>
    <row r="1125" spans="1:7" x14ac:dyDescent="0.2">
      <c r="A1125" s="28"/>
      <c r="B1125" s="29"/>
      <c r="C1125" s="29"/>
      <c r="D1125" s="29"/>
      <c r="E1125" s="29"/>
      <c r="F1125" s="29"/>
      <c r="G1125" s="29"/>
    </row>
    <row r="1126" spans="1:7" x14ac:dyDescent="0.2">
      <c r="A1126" s="28"/>
      <c r="B1126" s="29"/>
      <c r="C1126" s="29"/>
      <c r="D1126" s="29"/>
      <c r="E1126" s="29"/>
      <c r="F1126" s="29"/>
      <c r="G1126" s="29"/>
    </row>
    <row r="1127" spans="1:7" x14ac:dyDescent="0.2">
      <c r="A1127" s="28"/>
      <c r="B1127" s="29"/>
      <c r="C1127" s="29"/>
      <c r="D1127" s="29"/>
      <c r="E1127" s="29"/>
      <c r="F1127" s="29"/>
      <c r="G1127" s="29"/>
    </row>
    <row r="1128" spans="1:7" x14ac:dyDescent="0.2">
      <c r="A1128" s="28"/>
      <c r="B1128" s="29"/>
      <c r="C1128" s="29"/>
      <c r="D1128" s="29"/>
      <c r="E1128" s="29"/>
      <c r="F1128" s="29"/>
      <c r="G1128" s="29"/>
    </row>
    <row r="1129" spans="1:7" x14ac:dyDescent="0.2">
      <c r="A1129" s="28"/>
      <c r="B1129" s="29"/>
      <c r="C1129" s="29"/>
      <c r="D1129" s="29"/>
      <c r="E1129" s="29"/>
      <c r="F1129" s="29"/>
      <c r="G1129" s="29"/>
    </row>
    <row r="1130" spans="1:7" x14ac:dyDescent="0.2">
      <c r="A1130" s="28"/>
      <c r="B1130" s="29"/>
      <c r="C1130" s="29"/>
      <c r="D1130" s="29"/>
      <c r="E1130" s="29"/>
      <c r="F1130" s="29"/>
      <c r="G1130" s="29"/>
    </row>
    <row r="1131" spans="1:7" x14ac:dyDescent="0.2">
      <c r="A1131" s="28"/>
      <c r="B1131" s="29"/>
      <c r="C1131" s="29"/>
      <c r="D1131" s="29"/>
      <c r="E1131" s="29"/>
      <c r="F1131" s="29"/>
      <c r="G1131" s="29"/>
    </row>
    <row r="1132" spans="1:7" x14ac:dyDescent="0.2">
      <c r="A1132" s="28"/>
      <c r="B1132" s="29"/>
      <c r="C1132" s="29"/>
      <c r="D1132" s="29"/>
      <c r="E1132" s="29"/>
      <c r="F1132" s="29"/>
      <c r="G1132" s="29"/>
    </row>
    <row r="1133" spans="1:7" x14ac:dyDescent="0.2">
      <c r="A1133" s="28"/>
      <c r="B1133" s="29"/>
      <c r="C1133" s="29"/>
      <c r="D1133" s="29"/>
      <c r="E1133" s="29"/>
      <c r="F1133" s="29"/>
      <c r="G1133" s="29"/>
    </row>
    <row r="1134" spans="1:7" x14ac:dyDescent="0.2">
      <c r="A1134" s="28"/>
      <c r="B1134" s="29"/>
      <c r="C1134" s="29"/>
      <c r="D1134" s="29"/>
      <c r="E1134" s="29"/>
      <c r="F1134" s="29"/>
      <c r="G1134" s="29"/>
    </row>
    <row r="1135" spans="1:7" x14ac:dyDescent="0.2">
      <c r="A1135" s="28"/>
      <c r="B1135" s="29"/>
      <c r="C1135" s="29"/>
      <c r="D1135" s="29"/>
      <c r="E1135" s="29"/>
      <c r="F1135" s="29"/>
      <c r="G1135" s="29"/>
    </row>
    <row r="1136" spans="1:7" x14ac:dyDescent="0.2">
      <c r="A1136" s="28"/>
      <c r="B1136" s="29"/>
      <c r="C1136" s="29"/>
      <c r="D1136" s="29"/>
      <c r="E1136" s="29"/>
      <c r="F1136" s="29"/>
      <c r="G1136" s="29"/>
    </row>
    <row r="1137" spans="1:7" x14ac:dyDescent="0.2">
      <c r="A1137" s="28"/>
      <c r="B1137" s="29"/>
      <c r="C1137" s="29"/>
      <c r="D1137" s="29"/>
      <c r="E1137" s="29"/>
      <c r="F1137" s="29"/>
      <c r="G1137" s="29"/>
    </row>
    <row r="1138" spans="1:7" x14ac:dyDescent="0.2">
      <c r="A1138" s="28"/>
      <c r="B1138" s="29"/>
      <c r="C1138" s="29"/>
      <c r="D1138" s="29"/>
      <c r="E1138" s="29"/>
      <c r="F1138" s="29"/>
      <c r="G1138" s="29"/>
    </row>
    <row r="1139" spans="1:7" x14ac:dyDescent="0.2">
      <c r="A1139" s="28"/>
      <c r="B1139" s="29"/>
      <c r="C1139" s="29"/>
      <c r="D1139" s="29"/>
      <c r="E1139" s="29"/>
      <c r="F1139" s="29"/>
      <c r="G1139" s="29"/>
    </row>
    <row r="1140" spans="1:7" x14ac:dyDescent="0.2">
      <c r="A1140" s="28"/>
      <c r="B1140" s="29"/>
      <c r="C1140" s="29"/>
      <c r="D1140" s="29"/>
      <c r="E1140" s="29"/>
      <c r="F1140" s="29"/>
      <c r="G1140" s="29"/>
    </row>
    <row r="1141" spans="1:7" x14ac:dyDescent="0.2">
      <c r="A1141" s="28"/>
      <c r="B1141" s="29"/>
      <c r="C1141" s="29"/>
      <c r="D1141" s="29"/>
      <c r="E1141" s="29"/>
      <c r="F1141" s="29"/>
      <c r="G1141" s="29"/>
    </row>
  </sheetData>
  <mergeCells count="15">
    <mergeCell ref="A1:I1"/>
    <mergeCell ref="A2:I2"/>
    <mergeCell ref="A3:I3"/>
    <mergeCell ref="F8:F9"/>
    <mergeCell ref="G8:G9"/>
    <mergeCell ref="H8:H9"/>
    <mergeCell ref="I8:I9"/>
    <mergeCell ref="A4:I4"/>
    <mergeCell ref="G5:I5"/>
    <mergeCell ref="A6:I6"/>
    <mergeCell ref="A8:A9"/>
    <mergeCell ref="B8:B9"/>
    <mergeCell ref="C8:C9"/>
    <mergeCell ref="D8:D9"/>
    <mergeCell ref="E8:E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view="pageBreakPreview" topLeftCell="A467" zoomScaleSheetLayoutView="100" workbookViewId="0">
      <selection activeCell="C696" sqref="C696"/>
    </sheetView>
  </sheetViews>
  <sheetFormatPr defaultRowHeight="12.75" x14ac:dyDescent="0.2"/>
  <cols>
    <col min="1" max="1" width="48" style="32" customWidth="1"/>
    <col min="2" max="2" width="16.28515625" style="24" customWidth="1"/>
    <col min="3" max="3" width="9.42578125" style="24" customWidth="1"/>
    <col min="4" max="4" width="12" style="24" customWidth="1"/>
    <col min="5" max="5" width="11.85546875" style="24" customWidth="1"/>
    <col min="6" max="6" width="14.42578125" style="24" customWidth="1"/>
    <col min="7" max="7" width="10.140625" style="16" hidden="1" customWidth="1"/>
    <col min="8" max="8" width="9.140625" style="16" hidden="1" customWidth="1"/>
    <col min="9" max="256" width="9.140625" style="16"/>
    <col min="257" max="257" width="48" style="16" customWidth="1"/>
    <col min="258" max="258" width="16.28515625" style="16" customWidth="1"/>
    <col min="259" max="259" width="8.42578125" style="16" customWidth="1"/>
    <col min="260" max="260" width="12" style="16" customWidth="1"/>
    <col min="261" max="261" width="12.140625" style="16" customWidth="1"/>
    <col min="262" max="262" width="13.42578125" style="16" customWidth="1"/>
    <col min="263" max="263" width="10.140625" style="16" bestFit="1" customWidth="1"/>
    <col min="264" max="512" width="9.140625" style="16"/>
    <col min="513" max="513" width="48" style="16" customWidth="1"/>
    <col min="514" max="514" width="16.28515625" style="16" customWidth="1"/>
    <col min="515" max="515" width="8.42578125" style="16" customWidth="1"/>
    <col min="516" max="516" width="12" style="16" customWidth="1"/>
    <col min="517" max="517" width="12.140625" style="16" customWidth="1"/>
    <col min="518" max="518" width="13.42578125" style="16" customWidth="1"/>
    <col min="519" max="519" width="10.140625" style="16" bestFit="1" customWidth="1"/>
    <col min="520" max="768" width="9.140625" style="16"/>
    <col min="769" max="769" width="48" style="16" customWidth="1"/>
    <col min="770" max="770" width="16.28515625" style="16" customWidth="1"/>
    <col min="771" max="771" width="8.42578125" style="16" customWidth="1"/>
    <col min="772" max="772" width="12" style="16" customWidth="1"/>
    <col min="773" max="773" width="12.140625" style="16" customWidth="1"/>
    <col min="774" max="774" width="13.42578125" style="16" customWidth="1"/>
    <col min="775" max="775" width="10.140625" style="16" bestFit="1" customWidth="1"/>
    <col min="776" max="1024" width="9.140625" style="16"/>
    <col min="1025" max="1025" width="48" style="16" customWidth="1"/>
    <col min="1026" max="1026" width="16.28515625" style="16" customWidth="1"/>
    <col min="1027" max="1027" width="8.42578125" style="16" customWidth="1"/>
    <col min="1028" max="1028" width="12" style="16" customWidth="1"/>
    <col min="1029" max="1029" width="12.140625" style="16" customWidth="1"/>
    <col min="1030" max="1030" width="13.42578125" style="16" customWidth="1"/>
    <col min="1031" max="1031" width="10.140625" style="16" bestFit="1" customWidth="1"/>
    <col min="1032" max="1280" width="9.140625" style="16"/>
    <col min="1281" max="1281" width="48" style="16" customWidth="1"/>
    <col min="1282" max="1282" width="16.28515625" style="16" customWidth="1"/>
    <col min="1283" max="1283" width="8.42578125" style="16" customWidth="1"/>
    <col min="1284" max="1284" width="12" style="16" customWidth="1"/>
    <col min="1285" max="1285" width="12.140625" style="16" customWidth="1"/>
    <col min="1286" max="1286" width="13.42578125" style="16" customWidth="1"/>
    <col min="1287" max="1287" width="10.140625" style="16" bestFit="1" customWidth="1"/>
    <col min="1288" max="1536" width="9.140625" style="16"/>
    <col min="1537" max="1537" width="48" style="16" customWidth="1"/>
    <col min="1538" max="1538" width="16.28515625" style="16" customWidth="1"/>
    <col min="1539" max="1539" width="8.42578125" style="16" customWidth="1"/>
    <col min="1540" max="1540" width="12" style="16" customWidth="1"/>
    <col min="1541" max="1541" width="12.140625" style="16" customWidth="1"/>
    <col min="1542" max="1542" width="13.42578125" style="16" customWidth="1"/>
    <col min="1543" max="1543" width="10.140625" style="16" bestFit="1" customWidth="1"/>
    <col min="1544" max="1792" width="9.140625" style="16"/>
    <col min="1793" max="1793" width="48" style="16" customWidth="1"/>
    <col min="1794" max="1794" width="16.28515625" style="16" customWidth="1"/>
    <col min="1795" max="1795" width="8.42578125" style="16" customWidth="1"/>
    <col min="1796" max="1796" width="12" style="16" customWidth="1"/>
    <col min="1797" max="1797" width="12.140625" style="16" customWidth="1"/>
    <col min="1798" max="1798" width="13.42578125" style="16" customWidth="1"/>
    <col min="1799" max="1799" width="10.140625" style="16" bestFit="1" customWidth="1"/>
    <col min="1800" max="2048" width="9.140625" style="16"/>
    <col min="2049" max="2049" width="48" style="16" customWidth="1"/>
    <col min="2050" max="2050" width="16.28515625" style="16" customWidth="1"/>
    <col min="2051" max="2051" width="8.42578125" style="16" customWidth="1"/>
    <col min="2052" max="2052" width="12" style="16" customWidth="1"/>
    <col min="2053" max="2053" width="12.140625" style="16" customWidth="1"/>
    <col min="2054" max="2054" width="13.42578125" style="16" customWidth="1"/>
    <col min="2055" max="2055" width="10.140625" style="16" bestFit="1" customWidth="1"/>
    <col min="2056" max="2304" width="9.140625" style="16"/>
    <col min="2305" max="2305" width="48" style="16" customWidth="1"/>
    <col min="2306" max="2306" width="16.28515625" style="16" customWidth="1"/>
    <col min="2307" max="2307" width="8.42578125" style="16" customWidth="1"/>
    <col min="2308" max="2308" width="12" style="16" customWidth="1"/>
    <col min="2309" max="2309" width="12.140625" style="16" customWidth="1"/>
    <col min="2310" max="2310" width="13.42578125" style="16" customWidth="1"/>
    <col min="2311" max="2311" width="10.140625" style="16" bestFit="1" customWidth="1"/>
    <col min="2312" max="2560" width="9.140625" style="16"/>
    <col min="2561" max="2561" width="48" style="16" customWidth="1"/>
    <col min="2562" max="2562" width="16.28515625" style="16" customWidth="1"/>
    <col min="2563" max="2563" width="8.42578125" style="16" customWidth="1"/>
    <col min="2564" max="2564" width="12" style="16" customWidth="1"/>
    <col min="2565" max="2565" width="12.140625" style="16" customWidth="1"/>
    <col min="2566" max="2566" width="13.42578125" style="16" customWidth="1"/>
    <col min="2567" max="2567" width="10.140625" style="16" bestFit="1" customWidth="1"/>
    <col min="2568" max="2816" width="9.140625" style="16"/>
    <col min="2817" max="2817" width="48" style="16" customWidth="1"/>
    <col min="2818" max="2818" width="16.28515625" style="16" customWidth="1"/>
    <col min="2819" max="2819" width="8.42578125" style="16" customWidth="1"/>
    <col min="2820" max="2820" width="12" style="16" customWidth="1"/>
    <col min="2821" max="2821" width="12.140625" style="16" customWidth="1"/>
    <col min="2822" max="2822" width="13.42578125" style="16" customWidth="1"/>
    <col min="2823" max="2823" width="10.140625" style="16" bestFit="1" customWidth="1"/>
    <col min="2824" max="3072" width="9.140625" style="16"/>
    <col min="3073" max="3073" width="48" style="16" customWidth="1"/>
    <col min="3074" max="3074" width="16.28515625" style="16" customWidth="1"/>
    <col min="3075" max="3075" width="8.42578125" style="16" customWidth="1"/>
    <col min="3076" max="3076" width="12" style="16" customWidth="1"/>
    <col min="3077" max="3077" width="12.140625" style="16" customWidth="1"/>
    <col min="3078" max="3078" width="13.42578125" style="16" customWidth="1"/>
    <col min="3079" max="3079" width="10.140625" style="16" bestFit="1" customWidth="1"/>
    <col min="3080" max="3328" width="9.140625" style="16"/>
    <col min="3329" max="3329" width="48" style="16" customWidth="1"/>
    <col min="3330" max="3330" width="16.28515625" style="16" customWidth="1"/>
    <col min="3331" max="3331" width="8.42578125" style="16" customWidth="1"/>
    <col min="3332" max="3332" width="12" style="16" customWidth="1"/>
    <col min="3333" max="3333" width="12.140625" style="16" customWidth="1"/>
    <col min="3334" max="3334" width="13.42578125" style="16" customWidth="1"/>
    <col min="3335" max="3335" width="10.140625" style="16" bestFit="1" customWidth="1"/>
    <col min="3336" max="3584" width="9.140625" style="16"/>
    <col min="3585" max="3585" width="48" style="16" customWidth="1"/>
    <col min="3586" max="3586" width="16.28515625" style="16" customWidth="1"/>
    <col min="3587" max="3587" width="8.42578125" style="16" customWidth="1"/>
    <col min="3588" max="3588" width="12" style="16" customWidth="1"/>
    <col min="3589" max="3589" width="12.140625" style="16" customWidth="1"/>
    <col min="3590" max="3590" width="13.42578125" style="16" customWidth="1"/>
    <col min="3591" max="3591" width="10.140625" style="16" bestFit="1" customWidth="1"/>
    <col min="3592" max="3840" width="9.140625" style="16"/>
    <col min="3841" max="3841" width="48" style="16" customWidth="1"/>
    <col min="3842" max="3842" width="16.28515625" style="16" customWidth="1"/>
    <col min="3843" max="3843" width="8.42578125" style="16" customWidth="1"/>
    <col min="3844" max="3844" width="12" style="16" customWidth="1"/>
    <col min="3845" max="3845" width="12.140625" style="16" customWidth="1"/>
    <col min="3846" max="3846" width="13.42578125" style="16" customWidth="1"/>
    <col min="3847" max="3847" width="10.140625" style="16" bestFit="1" customWidth="1"/>
    <col min="3848" max="4096" width="9.140625" style="16"/>
    <col min="4097" max="4097" width="48" style="16" customWidth="1"/>
    <col min="4098" max="4098" width="16.28515625" style="16" customWidth="1"/>
    <col min="4099" max="4099" width="8.42578125" style="16" customWidth="1"/>
    <col min="4100" max="4100" width="12" style="16" customWidth="1"/>
    <col min="4101" max="4101" width="12.140625" style="16" customWidth="1"/>
    <col min="4102" max="4102" width="13.42578125" style="16" customWidth="1"/>
    <col min="4103" max="4103" width="10.140625" style="16" bestFit="1" customWidth="1"/>
    <col min="4104" max="4352" width="9.140625" style="16"/>
    <col min="4353" max="4353" width="48" style="16" customWidth="1"/>
    <col min="4354" max="4354" width="16.28515625" style="16" customWidth="1"/>
    <col min="4355" max="4355" width="8.42578125" style="16" customWidth="1"/>
    <col min="4356" max="4356" width="12" style="16" customWidth="1"/>
    <col min="4357" max="4357" width="12.140625" style="16" customWidth="1"/>
    <col min="4358" max="4358" width="13.42578125" style="16" customWidth="1"/>
    <col min="4359" max="4359" width="10.140625" style="16" bestFit="1" customWidth="1"/>
    <col min="4360" max="4608" width="9.140625" style="16"/>
    <col min="4609" max="4609" width="48" style="16" customWidth="1"/>
    <col min="4610" max="4610" width="16.28515625" style="16" customWidth="1"/>
    <col min="4611" max="4611" width="8.42578125" style="16" customWidth="1"/>
    <col min="4612" max="4612" width="12" style="16" customWidth="1"/>
    <col min="4613" max="4613" width="12.140625" style="16" customWidth="1"/>
    <col min="4614" max="4614" width="13.42578125" style="16" customWidth="1"/>
    <col min="4615" max="4615" width="10.140625" style="16" bestFit="1" customWidth="1"/>
    <col min="4616" max="4864" width="9.140625" style="16"/>
    <col min="4865" max="4865" width="48" style="16" customWidth="1"/>
    <col min="4866" max="4866" width="16.28515625" style="16" customWidth="1"/>
    <col min="4867" max="4867" width="8.42578125" style="16" customWidth="1"/>
    <col min="4868" max="4868" width="12" style="16" customWidth="1"/>
    <col min="4869" max="4869" width="12.140625" style="16" customWidth="1"/>
    <col min="4870" max="4870" width="13.42578125" style="16" customWidth="1"/>
    <col min="4871" max="4871" width="10.140625" style="16" bestFit="1" customWidth="1"/>
    <col min="4872" max="5120" width="9.140625" style="16"/>
    <col min="5121" max="5121" width="48" style="16" customWidth="1"/>
    <col min="5122" max="5122" width="16.28515625" style="16" customWidth="1"/>
    <col min="5123" max="5123" width="8.42578125" style="16" customWidth="1"/>
    <col min="5124" max="5124" width="12" style="16" customWidth="1"/>
    <col min="5125" max="5125" width="12.140625" style="16" customWidth="1"/>
    <col min="5126" max="5126" width="13.42578125" style="16" customWidth="1"/>
    <col min="5127" max="5127" width="10.140625" style="16" bestFit="1" customWidth="1"/>
    <col min="5128" max="5376" width="9.140625" style="16"/>
    <col min="5377" max="5377" width="48" style="16" customWidth="1"/>
    <col min="5378" max="5378" width="16.28515625" style="16" customWidth="1"/>
    <col min="5379" max="5379" width="8.42578125" style="16" customWidth="1"/>
    <col min="5380" max="5380" width="12" style="16" customWidth="1"/>
    <col min="5381" max="5381" width="12.140625" style="16" customWidth="1"/>
    <col min="5382" max="5382" width="13.42578125" style="16" customWidth="1"/>
    <col min="5383" max="5383" width="10.140625" style="16" bestFit="1" customWidth="1"/>
    <col min="5384" max="5632" width="9.140625" style="16"/>
    <col min="5633" max="5633" width="48" style="16" customWidth="1"/>
    <col min="5634" max="5634" width="16.28515625" style="16" customWidth="1"/>
    <col min="5635" max="5635" width="8.42578125" style="16" customWidth="1"/>
    <col min="5636" max="5636" width="12" style="16" customWidth="1"/>
    <col min="5637" max="5637" width="12.140625" style="16" customWidth="1"/>
    <col min="5638" max="5638" width="13.42578125" style="16" customWidth="1"/>
    <col min="5639" max="5639" width="10.140625" style="16" bestFit="1" customWidth="1"/>
    <col min="5640" max="5888" width="9.140625" style="16"/>
    <col min="5889" max="5889" width="48" style="16" customWidth="1"/>
    <col min="5890" max="5890" width="16.28515625" style="16" customWidth="1"/>
    <col min="5891" max="5891" width="8.42578125" style="16" customWidth="1"/>
    <col min="5892" max="5892" width="12" style="16" customWidth="1"/>
    <col min="5893" max="5893" width="12.140625" style="16" customWidth="1"/>
    <col min="5894" max="5894" width="13.42578125" style="16" customWidth="1"/>
    <col min="5895" max="5895" width="10.140625" style="16" bestFit="1" customWidth="1"/>
    <col min="5896" max="6144" width="9.140625" style="16"/>
    <col min="6145" max="6145" width="48" style="16" customWidth="1"/>
    <col min="6146" max="6146" width="16.28515625" style="16" customWidth="1"/>
    <col min="6147" max="6147" width="8.42578125" style="16" customWidth="1"/>
    <col min="6148" max="6148" width="12" style="16" customWidth="1"/>
    <col min="6149" max="6149" width="12.140625" style="16" customWidth="1"/>
    <col min="6150" max="6150" width="13.42578125" style="16" customWidth="1"/>
    <col min="6151" max="6151" width="10.140625" style="16" bestFit="1" customWidth="1"/>
    <col min="6152" max="6400" width="9.140625" style="16"/>
    <col min="6401" max="6401" width="48" style="16" customWidth="1"/>
    <col min="6402" max="6402" width="16.28515625" style="16" customWidth="1"/>
    <col min="6403" max="6403" width="8.42578125" style="16" customWidth="1"/>
    <col min="6404" max="6404" width="12" style="16" customWidth="1"/>
    <col min="6405" max="6405" width="12.140625" style="16" customWidth="1"/>
    <col min="6406" max="6406" width="13.42578125" style="16" customWidth="1"/>
    <col min="6407" max="6407" width="10.140625" style="16" bestFit="1" customWidth="1"/>
    <col min="6408" max="6656" width="9.140625" style="16"/>
    <col min="6657" max="6657" width="48" style="16" customWidth="1"/>
    <col min="6658" max="6658" width="16.28515625" style="16" customWidth="1"/>
    <col min="6659" max="6659" width="8.42578125" style="16" customWidth="1"/>
    <col min="6660" max="6660" width="12" style="16" customWidth="1"/>
    <col min="6661" max="6661" width="12.140625" style="16" customWidth="1"/>
    <col min="6662" max="6662" width="13.42578125" style="16" customWidth="1"/>
    <col min="6663" max="6663" width="10.140625" style="16" bestFit="1" customWidth="1"/>
    <col min="6664" max="6912" width="9.140625" style="16"/>
    <col min="6913" max="6913" width="48" style="16" customWidth="1"/>
    <col min="6914" max="6914" width="16.28515625" style="16" customWidth="1"/>
    <col min="6915" max="6915" width="8.42578125" style="16" customWidth="1"/>
    <col min="6916" max="6916" width="12" style="16" customWidth="1"/>
    <col min="6917" max="6917" width="12.140625" style="16" customWidth="1"/>
    <col min="6918" max="6918" width="13.42578125" style="16" customWidth="1"/>
    <col min="6919" max="6919" width="10.140625" style="16" bestFit="1" customWidth="1"/>
    <col min="6920" max="7168" width="9.140625" style="16"/>
    <col min="7169" max="7169" width="48" style="16" customWidth="1"/>
    <col min="7170" max="7170" width="16.28515625" style="16" customWidth="1"/>
    <col min="7171" max="7171" width="8.42578125" style="16" customWidth="1"/>
    <col min="7172" max="7172" width="12" style="16" customWidth="1"/>
    <col min="7173" max="7173" width="12.140625" style="16" customWidth="1"/>
    <col min="7174" max="7174" width="13.42578125" style="16" customWidth="1"/>
    <col min="7175" max="7175" width="10.140625" style="16" bestFit="1" customWidth="1"/>
    <col min="7176" max="7424" width="9.140625" style="16"/>
    <col min="7425" max="7425" width="48" style="16" customWidth="1"/>
    <col min="7426" max="7426" width="16.28515625" style="16" customWidth="1"/>
    <col min="7427" max="7427" width="8.42578125" style="16" customWidth="1"/>
    <col min="7428" max="7428" width="12" style="16" customWidth="1"/>
    <col min="7429" max="7429" width="12.140625" style="16" customWidth="1"/>
    <col min="7430" max="7430" width="13.42578125" style="16" customWidth="1"/>
    <col min="7431" max="7431" width="10.140625" style="16" bestFit="1" customWidth="1"/>
    <col min="7432" max="7680" width="9.140625" style="16"/>
    <col min="7681" max="7681" width="48" style="16" customWidth="1"/>
    <col min="7682" max="7682" width="16.28515625" style="16" customWidth="1"/>
    <col min="7683" max="7683" width="8.42578125" style="16" customWidth="1"/>
    <col min="7684" max="7684" width="12" style="16" customWidth="1"/>
    <col min="7685" max="7685" width="12.140625" style="16" customWidth="1"/>
    <col min="7686" max="7686" width="13.42578125" style="16" customWidth="1"/>
    <col min="7687" max="7687" width="10.140625" style="16" bestFit="1" customWidth="1"/>
    <col min="7688" max="7936" width="9.140625" style="16"/>
    <col min="7937" max="7937" width="48" style="16" customWidth="1"/>
    <col min="7938" max="7938" width="16.28515625" style="16" customWidth="1"/>
    <col min="7939" max="7939" width="8.42578125" style="16" customWidth="1"/>
    <col min="7940" max="7940" width="12" style="16" customWidth="1"/>
    <col min="7941" max="7941" width="12.140625" style="16" customWidth="1"/>
    <col min="7942" max="7942" width="13.42578125" style="16" customWidth="1"/>
    <col min="7943" max="7943" width="10.140625" style="16" bestFit="1" customWidth="1"/>
    <col min="7944" max="8192" width="9.140625" style="16"/>
    <col min="8193" max="8193" width="48" style="16" customWidth="1"/>
    <col min="8194" max="8194" width="16.28515625" style="16" customWidth="1"/>
    <col min="8195" max="8195" width="8.42578125" style="16" customWidth="1"/>
    <col min="8196" max="8196" width="12" style="16" customWidth="1"/>
    <col min="8197" max="8197" width="12.140625" style="16" customWidth="1"/>
    <col min="8198" max="8198" width="13.42578125" style="16" customWidth="1"/>
    <col min="8199" max="8199" width="10.140625" style="16" bestFit="1" customWidth="1"/>
    <col min="8200" max="8448" width="9.140625" style="16"/>
    <col min="8449" max="8449" width="48" style="16" customWidth="1"/>
    <col min="8450" max="8450" width="16.28515625" style="16" customWidth="1"/>
    <col min="8451" max="8451" width="8.42578125" style="16" customWidth="1"/>
    <col min="8452" max="8452" width="12" style="16" customWidth="1"/>
    <col min="8453" max="8453" width="12.140625" style="16" customWidth="1"/>
    <col min="8454" max="8454" width="13.42578125" style="16" customWidth="1"/>
    <col min="8455" max="8455" width="10.140625" style="16" bestFit="1" customWidth="1"/>
    <col min="8456" max="8704" width="9.140625" style="16"/>
    <col min="8705" max="8705" width="48" style="16" customWidth="1"/>
    <col min="8706" max="8706" width="16.28515625" style="16" customWidth="1"/>
    <col min="8707" max="8707" width="8.42578125" style="16" customWidth="1"/>
    <col min="8708" max="8708" width="12" style="16" customWidth="1"/>
    <col min="8709" max="8709" width="12.140625" style="16" customWidth="1"/>
    <col min="8710" max="8710" width="13.42578125" style="16" customWidth="1"/>
    <col min="8711" max="8711" width="10.140625" style="16" bestFit="1" customWidth="1"/>
    <col min="8712" max="8960" width="9.140625" style="16"/>
    <col min="8961" max="8961" width="48" style="16" customWidth="1"/>
    <col min="8962" max="8962" width="16.28515625" style="16" customWidth="1"/>
    <col min="8963" max="8963" width="8.42578125" style="16" customWidth="1"/>
    <col min="8964" max="8964" width="12" style="16" customWidth="1"/>
    <col min="8965" max="8965" width="12.140625" style="16" customWidth="1"/>
    <col min="8966" max="8966" width="13.42578125" style="16" customWidth="1"/>
    <col min="8967" max="8967" width="10.140625" style="16" bestFit="1" customWidth="1"/>
    <col min="8968" max="9216" width="9.140625" style="16"/>
    <col min="9217" max="9217" width="48" style="16" customWidth="1"/>
    <col min="9218" max="9218" width="16.28515625" style="16" customWidth="1"/>
    <col min="9219" max="9219" width="8.42578125" style="16" customWidth="1"/>
    <col min="9220" max="9220" width="12" style="16" customWidth="1"/>
    <col min="9221" max="9221" width="12.140625" style="16" customWidth="1"/>
    <col min="9222" max="9222" width="13.42578125" style="16" customWidth="1"/>
    <col min="9223" max="9223" width="10.140625" style="16" bestFit="1" customWidth="1"/>
    <col min="9224" max="9472" width="9.140625" style="16"/>
    <col min="9473" max="9473" width="48" style="16" customWidth="1"/>
    <col min="9474" max="9474" width="16.28515625" style="16" customWidth="1"/>
    <col min="9475" max="9475" width="8.42578125" style="16" customWidth="1"/>
    <col min="9476" max="9476" width="12" style="16" customWidth="1"/>
    <col min="9477" max="9477" width="12.140625" style="16" customWidth="1"/>
    <col min="9478" max="9478" width="13.42578125" style="16" customWidth="1"/>
    <col min="9479" max="9479" width="10.140625" style="16" bestFit="1" customWidth="1"/>
    <col min="9480" max="9728" width="9.140625" style="16"/>
    <col min="9729" max="9729" width="48" style="16" customWidth="1"/>
    <col min="9730" max="9730" width="16.28515625" style="16" customWidth="1"/>
    <col min="9731" max="9731" width="8.42578125" style="16" customWidth="1"/>
    <col min="9732" max="9732" width="12" style="16" customWidth="1"/>
    <col min="9733" max="9733" width="12.140625" style="16" customWidth="1"/>
    <col min="9734" max="9734" width="13.42578125" style="16" customWidth="1"/>
    <col min="9735" max="9735" width="10.140625" style="16" bestFit="1" customWidth="1"/>
    <col min="9736" max="9984" width="9.140625" style="16"/>
    <col min="9985" max="9985" width="48" style="16" customWidth="1"/>
    <col min="9986" max="9986" width="16.28515625" style="16" customWidth="1"/>
    <col min="9987" max="9987" width="8.42578125" style="16" customWidth="1"/>
    <col min="9988" max="9988" width="12" style="16" customWidth="1"/>
    <col min="9989" max="9989" width="12.140625" style="16" customWidth="1"/>
    <col min="9990" max="9990" width="13.42578125" style="16" customWidth="1"/>
    <col min="9991" max="9991" width="10.140625" style="16" bestFit="1" customWidth="1"/>
    <col min="9992" max="10240" width="9.140625" style="16"/>
    <col min="10241" max="10241" width="48" style="16" customWidth="1"/>
    <col min="10242" max="10242" width="16.28515625" style="16" customWidth="1"/>
    <col min="10243" max="10243" width="8.42578125" style="16" customWidth="1"/>
    <col min="10244" max="10244" width="12" style="16" customWidth="1"/>
    <col min="10245" max="10245" width="12.140625" style="16" customWidth="1"/>
    <col min="10246" max="10246" width="13.42578125" style="16" customWidth="1"/>
    <col min="10247" max="10247" width="10.140625" style="16" bestFit="1" customWidth="1"/>
    <col min="10248" max="10496" width="9.140625" style="16"/>
    <col min="10497" max="10497" width="48" style="16" customWidth="1"/>
    <col min="10498" max="10498" width="16.28515625" style="16" customWidth="1"/>
    <col min="10499" max="10499" width="8.42578125" style="16" customWidth="1"/>
    <col min="10500" max="10500" width="12" style="16" customWidth="1"/>
    <col min="10501" max="10501" width="12.140625" style="16" customWidth="1"/>
    <col min="10502" max="10502" width="13.42578125" style="16" customWidth="1"/>
    <col min="10503" max="10503" width="10.140625" style="16" bestFit="1" customWidth="1"/>
    <col min="10504" max="10752" width="9.140625" style="16"/>
    <col min="10753" max="10753" width="48" style="16" customWidth="1"/>
    <col min="10754" max="10754" width="16.28515625" style="16" customWidth="1"/>
    <col min="10755" max="10755" width="8.42578125" style="16" customWidth="1"/>
    <col min="10756" max="10756" width="12" style="16" customWidth="1"/>
    <col min="10757" max="10757" width="12.140625" style="16" customWidth="1"/>
    <col min="10758" max="10758" width="13.42578125" style="16" customWidth="1"/>
    <col min="10759" max="10759" width="10.140625" style="16" bestFit="1" customWidth="1"/>
    <col min="10760" max="11008" width="9.140625" style="16"/>
    <col min="11009" max="11009" width="48" style="16" customWidth="1"/>
    <col min="11010" max="11010" width="16.28515625" style="16" customWidth="1"/>
    <col min="11011" max="11011" width="8.42578125" style="16" customWidth="1"/>
    <col min="11012" max="11012" width="12" style="16" customWidth="1"/>
    <col min="11013" max="11013" width="12.140625" style="16" customWidth="1"/>
    <col min="11014" max="11014" width="13.42578125" style="16" customWidth="1"/>
    <col min="11015" max="11015" width="10.140625" style="16" bestFit="1" customWidth="1"/>
    <col min="11016" max="11264" width="9.140625" style="16"/>
    <col min="11265" max="11265" width="48" style="16" customWidth="1"/>
    <col min="11266" max="11266" width="16.28515625" style="16" customWidth="1"/>
    <col min="11267" max="11267" width="8.42578125" style="16" customWidth="1"/>
    <col min="11268" max="11268" width="12" style="16" customWidth="1"/>
    <col min="11269" max="11269" width="12.140625" style="16" customWidth="1"/>
    <col min="11270" max="11270" width="13.42578125" style="16" customWidth="1"/>
    <col min="11271" max="11271" width="10.140625" style="16" bestFit="1" customWidth="1"/>
    <col min="11272" max="11520" width="9.140625" style="16"/>
    <col min="11521" max="11521" width="48" style="16" customWidth="1"/>
    <col min="11522" max="11522" width="16.28515625" style="16" customWidth="1"/>
    <col min="11523" max="11523" width="8.42578125" style="16" customWidth="1"/>
    <col min="11524" max="11524" width="12" style="16" customWidth="1"/>
    <col min="11525" max="11525" width="12.140625" style="16" customWidth="1"/>
    <col min="11526" max="11526" width="13.42578125" style="16" customWidth="1"/>
    <col min="11527" max="11527" width="10.140625" style="16" bestFit="1" customWidth="1"/>
    <col min="11528" max="11776" width="9.140625" style="16"/>
    <col min="11777" max="11777" width="48" style="16" customWidth="1"/>
    <col min="11778" max="11778" width="16.28515625" style="16" customWidth="1"/>
    <col min="11779" max="11779" width="8.42578125" style="16" customWidth="1"/>
    <col min="11780" max="11780" width="12" style="16" customWidth="1"/>
    <col min="11781" max="11781" width="12.140625" style="16" customWidth="1"/>
    <col min="11782" max="11782" width="13.42578125" style="16" customWidth="1"/>
    <col min="11783" max="11783" width="10.140625" style="16" bestFit="1" customWidth="1"/>
    <col min="11784" max="12032" width="9.140625" style="16"/>
    <col min="12033" max="12033" width="48" style="16" customWidth="1"/>
    <col min="12034" max="12034" width="16.28515625" style="16" customWidth="1"/>
    <col min="12035" max="12035" width="8.42578125" style="16" customWidth="1"/>
    <col min="12036" max="12036" width="12" style="16" customWidth="1"/>
    <col min="12037" max="12037" width="12.140625" style="16" customWidth="1"/>
    <col min="12038" max="12038" width="13.42578125" style="16" customWidth="1"/>
    <col min="12039" max="12039" width="10.140625" style="16" bestFit="1" customWidth="1"/>
    <col min="12040" max="12288" width="9.140625" style="16"/>
    <col min="12289" max="12289" width="48" style="16" customWidth="1"/>
    <col min="12290" max="12290" width="16.28515625" style="16" customWidth="1"/>
    <col min="12291" max="12291" width="8.42578125" style="16" customWidth="1"/>
    <col min="12292" max="12292" width="12" style="16" customWidth="1"/>
    <col min="12293" max="12293" width="12.140625" style="16" customWidth="1"/>
    <col min="12294" max="12294" width="13.42578125" style="16" customWidth="1"/>
    <col min="12295" max="12295" width="10.140625" style="16" bestFit="1" customWidth="1"/>
    <col min="12296" max="12544" width="9.140625" style="16"/>
    <col min="12545" max="12545" width="48" style="16" customWidth="1"/>
    <col min="12546" max="12546" width="16.28515625" style="16" customWidth="1"/>
    <col min="12547" max="12547" width="8.42578125" style="16" customWidth="1"/>
    <col min="12548" max="12548" width="12" style="16" customWidth="1"/>
    <col min="12549" max="12549" width="12.140625" style="16" customWidth="1"/>
    <col min="12550" max="12550" width="13.42578125" style="16" customWidth="1"/>
    <col min="12551" max="12551" width="10.140625" style="16" bestFit="1" customWidth="1"/>
    <col min="12552" max="12800" width="9.140625" style="16"/>
    <col min="12801" max="12801" width="48" style="16" customWidth="1"/>
    <col min="12802" max="12802" width="16.28515625" style="16" customWidth="1"/>
    <col min="12803" max="12803" width="8.42578125" style="16" customWidth="1"/>
    <col min="12804" max="12804" width="12" style="16" customWidth="1"/>
    <col min="12805" max="12805" width="12.140625" style="16" customWidth="1"/>
    <col min="12806" max="12806" width="13.42578125" style="16" customWidth="1"/>
    <col min="12807" max="12807" width="10.140625" style="16" bestFit="1" customWidth="1"/>
    <col min="12808" max="13056" width="9.140625" style="16"/>
    <col min="13057" max="13057" width="48" style="16" customWidth="1"/>
    <col min="13058" max="13058" width="16.28515625" style="16" customWidth="1"/>
    <col min="13059" max="13059" width="8.42578125" style="16" customWidth="1"/>
    <col min="13060" max="13060" width="12" style="16" customWidth="1"/>
    <col min="13061" max="13061" width="12.140625" style="16" customWidth="1"/>
    <col min="13062" max="13062" width="13.42578125" style="16" customWidth="1"/>
    <col min="13063" max="13063" width="10.140625" style="16" bestFit="1" customWidth="1"/>
    <col min="13064" max="13312" width="9.140625" style="16"/>
    <col min="13313" max="13313" width="48" style="16" customWidth="1"/>
    <col min="13314" max="13314" width="16.28515625" style="16" customWidth="1"/>
    <col min="13315" max="13315" width="8.42578125" style="16" customWidth="1"/>
    <col min="13316" max="13316" width="12" style="16" customWidth="1"/>
    <col min="13317" max="13317" width="12.140625" style="16" customWidth="1"/>
    <col min="13318" max="13318" width="13.42578125" style="16" customWidth="1"/>
    <col min="13319" max="13319" width="10.140625" style="16" bestFit="1" customWidth="1"/>
    <col min="13320" max="13568" width="9.140625" style="16"/>
    <col min="13569" max="13569" width="48" style="16" customWidth="1"/>
    <col min="13570" max="13570" width="16.28515625" style="16" customWidth="1"/>
    <col min="13571" max="13571" width="8.42578125" style="16" customWidth="1"/>
    <col min="13572" max="13572" width="12" style="16" customWidth="1"/>
    <col min="13573" max="13573" width="12.140625" style="16" customWidth="1"/>
    <col min="13574" max="13574" width="13.42578125" style="16" customWidth="1"/>
    <col min="13575" max="13575" width="10.140625" style="16" bestFit="1" customWidth="1"/>
    <col min="13576" max="13824" width="9.140625" style="16"/>
    <col min="13825" max="13825" width="48" style="16" customWidth="1"/>
    <col min="13826" max="13826" width="16.28515625" style="16" customWidth="1"/>
    <col min="13827" max="13827" width="8.42578125" style="16" customWidth="1"/>
    <col min="13828" max="13828" width="12" style="16" customWidth="1"/>
    <col min="13829" max="13829" width="12.140625" style="16" customWidth="1"/>
    <col min="13830" max="13830" width="13.42578125" style="16" customWidth="1"/>
    <col min="13831" max="13831" width="10.140625" style="16" bestFit="1" customWidth="1"/>
    <col min="13832" max="14080" width="9.140625" style="16"/>
    <col min="14081" max="14081" width="48" style="16" customWidth="1"/>
    <col min="14082" max="14082" width="16.28515625" style="16" customWidth="1"/>
    <col min="14083" max="14083" width="8.42578125" style="16" customWidth="1"/>
    <col min="14084" max="14084" width="12" style="16" customWidth="1"/>
    <col min="14085" max="14085" width="12.140625" style="16" customWidth="1"/>
    <col min="14086" max="14086" width="13.42578125" style="16" customWidth="1"/>
    <col min="14087" max="14087" width="10.140625" style="16" bestFit="1" customWidth="1"/>
    <col min="14088" max="14336" width="9.140625" style="16"/>
    <col min="14337" max="14337" width="48" style="16" customWidth="1"/>
    <col min="14338" max="14338" width="16.28515625" style="16" customWidth="1"/>
    <col min="14339" max="14339" width="8.42578125" style="16" customWidth="1"/>
    <col min="14340" max="14340" width="12" style="16" customWidth="1"/>
    <col min="14341" max="14341" width="12.140625" style="16" customWidth="1"/>
    <col min="14342" max="14342" width="13.42578125" style="16" customWidth="1"/>
    <col min="14343" max="14343" width="10.140625" style="16" bestFit="1" customWidth="1"/>
    <col min="14344" max="14592" width="9.140625" style="16"/>
    <col min="14593" max="14593" width="48" style="16" customWidth="1"/>
    <col min="14594" max="14594" width="16.28515625" style="16" customWidth="1"/>
    <col min="14595" max="14595" width="8.42578125" style="16" customWidth="1"/>
    <col min="14596" max="14596" width="12" style="16" customWidth="1"/>
    <col min="14597" max="14597" width="12.140625" style="16" customWidth="1"/>
    <col min="14598" max="14598" width="13.42578125" style="16" customWidth="1"/>
    <col min="14599" max="14599" width="10.140625" style="16" bestFit="1" customWidth="1"/>
    <col min="14600" max="14848" width="9.140625" style="16"/>
    <col min="14849" max="14849" width="48" style="16" customWidth="1"/>
    <col min="14850" max="14850" width="16.28515625" style="16" customWidth="1"/>
    <col min="14851" max="14851" width="8.42578125" style="16" customWidth="1"/>
    <col min="14852" max="14852" width="12" style="16" customWidth="1"/>
    <col min="14853" max="14853" width="12.140625" style="16" customWidth="1"/>
    <col min="14854" max="14854" width="13.42578125" style="16" customWidth="1"/>
    <col min="14855" max="14855" width="10.140625" style="16" bestFit="1" customWidth="1"/>
    <col min="14856" max="15104" width="9.140625" style="16"/>
    <col min="15105" max="15105" width="48" style="16" customWidth="1"/>
    <col min="15106" max="15106" width="16.28515625" style="16" customWidth="1"/>
    <col min="15107" max="15107" width="8.42578125" style="16" customWidth="1"/>
    <col min="15108" max="15108" width="12" style="16" customWidth="1"/>
    <col min="15109" max="15109" width="12.140625" style="16" customWidth="1"/>
    <col min="15110" max="15110" width="13.42578125" style="16" customWidth="1"/>
    <col min="15111" max="15111" width="10.140625" style="16" bestFit="1" customWidth="1"/>
    <col min="15112" max="15360" width="9.140625" style="16"/>
    <col min="15361" max="15361" width="48" style="16" customWidth="1"/>
    <col min="15362" max="15362" width="16.28515625" style="16" customWidth="1"/>
    <col min="15363" max="15363" width="8.42578125" style="16" customWidth="1"/>
    <col min="15364" max="15364" width="12" style="16" customWidth="1"/>
    <col min="15365" max="15365" width="12.140625" style="16" customWidth="1"/>
    <col min="15366" max="15366" width="13.42578125" style="16" customWidth="1"/>
    <col min="15367" max="15367" width="10.140625" style="16" bestFit="1" customWidth="1"/>
    <col min="15368" max="15616" width="9.140625" style="16"/>
    <col min="15617" max="15617" width="48" style="16" customWidth="1"/>
    <col min="15618" max="15618" width="16.28515625" style="16" customWidth="1"/>
    <col min="15619" max="15619" width="8.42578125" style="16" customWidth="1"/>
    <col min="15620" max="15620" width="12" style="16" customWidth="1"/>
    <col min="15621" max="15621" width="12.140625" style="16" customWidth="1"/>
    <col min="15622" max="15622" width="13.42578125" style="16" customWidth="1"/>
    <col min="15623" max="15623" width="10.140625" style="16" bestFit="1" customWidth="1"/>
    <col min="15624" max="15872" width="9.140625" style="16"/>
    <col min="15873" max="15873" width="48" style="16" customWidth="1"/>
    <col min="15874" max="15874" width="16.28515625" style="16" customWidth="1"/>
    <col min="15875" max="15875" width="8.42578125" style="16" customWidth="1"/>
    <col min="15876" max="15876" width="12" style="16" customWidth="1"/>
    <col min="15877" max="15877" width="12.140625" style="16" customWidth="1"/>
    <col min="15878" max="15878" width="13.42578125" style="16" customWidth="1"/>
    <col min="15879" max="15879" width="10.140625" style="16" bestFit="1" customWidth="1"/>
    <col min="15880" max="16128" width="9.140625" style="16"/>
    <col min="16129" max="16129" width="48" style="16" customWidth="1"/>
    <col min="16130" max="16130" width="16.28515625" style="16" customWidth="1"/>
    <col min="16131" max="16131" width="8.42578125" style="16" customWidth="1"/>
    <col min="16132" max="16132" width="12" style="16" customWidth="1"/>
    <col min="16133" max="16133" width="12.140625" style="16" customWidth="1"/>
    <col min="16134" max="16134" width="13.42578125" style="16" customWidth="1"/>
    <col min="16135" max="16135" width="10.140625" style="16" bestFit="1" customWidth="1"/>
    <col min="16136" max="16384" width="9.140625" style="16"/>
  </cols>
  <sheetData>
    <row r="1" spans="1:9" ht="15.75" hidden="1" x14ac:dyDescent="0.25">
      <c r="A1" s="202" t="s">
        <v>561</v>
      </c>
      <c r="B1" s="202"/>
      <c r="C1" s="202"/>
      <c r="D1" s="202"/>
      <c r="E1" s="202"/>
      <c r="F1" s="202"/>
      <c r="G1" s="202"/>
      <c r="H1" s="202"/>
    </row>
    <row r="2" spans="1:9" ht="15.75" hidden="1" x14ac:dyDescent="0.2">
      <c r="A2" s="208" t="s">
        <v>43</v>
      </c>
      <c r="B2" s="208"/>
      <c r="C2" s="208"/>
      <c r="D2" s="208"/>
      <c r="E2" s="208"/>
      <c r="F2" s="208"/>
      <c r="G2" s="208"/>
      <c r="H2" s="208"/>
    </row>
    <row r="3" spans="1:9" ht="15.75" hidden="1" x14ac:dyDescent="0.2">
      <c r="A3" s="209" t="s">
        <v>645</v>
      </c>
      <c r="B3" s="209"/>
      <c r="C3" s="209"/>
      <c r="D3" s="209"/>
      <c r="E3" s="209"/>
      <c r="F3" s="209"/>
      <c r="G3" s="87"/>
      <c r="H3" s="87"/>
      <c r="I3" s="87"/>
    </row>
    <row r="4" spans="1:9" ht="15.75" customHeight="1" x14ac:dyDescent="0.25">
      <c r="A4" s="202" t="s">
        <v>570</v>
      </c>
      <c r="B4" s="202"/>
      <c r="C4" s="202"/>
      <c r="D4" s="202"/>
      <c r="E4" s="202"/>
      <c r="F4" s="202"/>
      <c r="G4" s="202"/>
      <c r="H4" s="202"/>
    </row>
    <row r="5" spans="1:9" ht="51.75" customHeight="1" x14ac:dyDescent="0.2">
      <c r="A5" s="86"/>
      <c r="B5" s="86"/>
      <c r="C5" s="86"/>
      <c r="D5" s="203" t="s">
        <v>1052</v>
      </c>
      <c r="E5" s="203"/>
      <c r="F5" s="203"/>
      <c r="G5" s="86"/>
      <c r="H5" s="86"/>
    </row>
    <row r="6" spans="1:9" ht="15.75" customHeight="1" x14ac:dyDescent="0.2">
      <c r="A6" s="209"/>
      <c r="B6" s="209"/>
      <c r="C6" s="209"/>
      <c r="D6" s="209"/>
      <c r="E6" s="209"/>
      <c r="F6" s="209"/>
      <c r="G6" s="209"/>
      <c r="H6" s="209"/>
    </row>
    <row r="7" spans="1:9" ht="28.5" customHeight="1" x14ac:dyDescent="0.25">
      <c r="A7" s="211"/>
      <c r="B7" s="211"/>
      <c r="C7" s="211"/>
      <c r="D7" s="211"/>
      <c r="E7" s="211"/>
      <c r="F7" s="211"/>
    </row>
    <row r="8" spans="1:9" ht="79.5" customHeight="1" x14ac:dyDescent="0.3">
      <c r="A8" s="222" t="s">
        <v>1053</v>
      </c>
      <c r="B8" s="222"/>
      <c r="C8" s="222"/>
      <c r="D8" s="222"/>
      <c r="E8" s="222"/>
      <c r="F8" s="222"/>
    </row>
    <row r="9" spans="1:9" ht="19.5" customHeight="1" x14ac:dyDescent="0.3">
      <c r="A9" s="146"/>
      <c r="B9" s="146"/>
      <c r="C9" s="146"/>
      <c r="D9" s="146"/>
      <c r="E9" s="81"/>
      <c r="F9" s="102" t="s">
        <v>496</v>
      </c>
    </row>
    <row r="10" spans="1:9" s="19" customFormat="1" ht="16.5" customHeight="1" x14ac:dyDescent="0.2">
      <c r="A10" s="228" t="s">
        <v>45</v>
      </c>
      <c r="B10" s="225" t="s">
        <v>48</v>
      </c>
      <c r="C10" s="225" t="s">
        <v>49</v>
      </c>
      <c r="D10" s="227" t="s">
        <v>653</v>
      </c>
      <c r="E10" s="227" t="s">
        <v>654</v>
      </c>
      <c r="F10" s="227" t="s">
        <v>909</v>
      </c>
    </row>
    <row r="11" spans="1:9" s="19" customFormat="1" ht="39.75" customHeight="1" x14ac:dyDescent="0.2">
      <c r="A11" s="228"/>
      <c r="B11" s="226"/>
      <c r="C11" s="226"/>
      <c r="D11" s="226"/>
      <c r="E11" s="226"/>
      <c r="F11" s="226"/>
    </row>
    <row r="12" spans="1:9" s="22" customFormat="1" ht="12" customHeight="1" x14ac:dyDescent="0.2">
      <c r="A12" s="103">
        <v>1</v>
      </c>
      <c r="B12" s="103">
        <v>2</v>
      </c>
      <c r="C12" s="103">
        <v>3</v>
      </c>
      <c r="D12" s="104" t="s">
        <v>497</v>
      </c>
      <c r="E12" s="104" t="s">
        <v>646</v>
      </c>
      <c r="F12" s="104" t="s">
        <v>51</v>
      </c>
    </row>
    <row r="13" spans="1:9" s="18" customFormat="1" ht="26.25" hidden="1" x14ac:dyDescent="0.25">
      <c r="A13" s="99" t="s">
        <v>332</v>
      </c>
      <c r="B13" s="93" t="s">
        <v>333</v>
      </c>
      <c r="C13" s="93" t="s">
        <v>56</v>
      </c>
      <c r="D13" s="94">
        <f>D18+D22</f>
        <v>0</v>
      </c>
      <c r="E13" s="94">
        <f>E18+E22</f>
        <v>0</v>
      </c>
      <c r="F13" s="94">
        <f>F18+F22</f>
        <v>0</v>
      </c>
    </row>
    <row r="14" spans="1:9" s="18" customFormat="1" ht="27.75" hidden="1" customHeight="1" x14ac:dyDescent="0.25">
      <c r="A14" s="99" t="s">
        <v>498</v>
      </c>
      <c r="B14" s="93" t="s">
        <v>499</v>
      </c>
      <c r="C14" s="93" t="s">
        <v>56</v>
      </c>
      <c r="D14" s="94">
        <f>D15</f>
        <v>0</v>
      </c>
      <c r="E14" s="94">
        <f t="shared" ref="E14:F16" si="0">E15</f>
        <v>0</v>
      </c>
      <c r="F14" s="94">
        <f t="shared" si="0"/>
        <v>0</v>
      </c>
    </row>
    <row r="15" spans="1:9" s="18" customFormat="1" ht="15" hidden="1" x14ac:dyDescent="0.25">
      <c r="A15" s="99" t="s">
        <v>132</v>
      </c>
      <c r="B15" s="93" t="s">
        <v>487</v>
      </c>
      <c r="C15" s="93" t="s">
        <v>56</v>
      </c>
      <c r="D15" s="94">
        <f>D16</f>
        <v>0</v>
      </c>
      <c r="E15" s="94">
        <f t="shared" si="0"/>
        <v>0</v>
      </c>
      <c r="F15" s="94">
        <f t="shared" si="0"/>
        <v>0</v>
      </c>
    </row>
    <row r="16" spans="1:9" s="18" customFormat="1" ht="26.25" hidden="1" x14ac:dyDescent="0.25">
      <c r="A16" s="99" t="s">
        <v>337</v>
      </c>
      <c r="B16" s="93" t="s">
        <v>487</v>
      </c>
      <c r="C16" s="93" t="s">
        <v>338</v>
      </c>
      <c r="D16" s="94">
        <f>D17</f>
        <v>0</v>
      </c>
      <c r="E16" s="94">
        <f t="shared" si="0"/>
        <v>0</v>
      </c>
      <c r="F16" s="94">
        <f t="shared" si="0"/>
        <v>0</v>
      </c>
    </row>
    <row r="17" spans="1:6" s="18" customFormat="1" ht="15" hidden="1" x14ac:dyDescent="0.25">
      <c r="A17" s="99" t="s">
        <v>339</v>
      </c>
      <c r="B17" s="93" t="s">
        <v>487</v>
      </c>
      <c r="C17" s="93" t="s">
        <v>340</v>
      </c>
      <c r="D17" s="94">
        <v>0</v>
      </c>
      <c r="E17" s="94">
        <v>0</v>
      </c>
      <c r="F17" s="94">
        <v>0</v>
      </c>
    </row>
    <row r="18" spans="1:6" s="18" customFormat="1" ht="51.75" hidden="1" x14ac:dyDescent="0.25">
      <c r="A18" s="112" t="s">
        <v>334</v>
      </c>
      <c r="B18" s="93" t="s">
        <v>335</v>
      </c>
      <c r="C18" s="93" t="s">
        <v>56</v>
      </c>
      <c r="D18" s="94">
        <f>D19</f>
        <v>0</v>
      </c>
      <c r="E18" s="94">
        <f t="shared" ref="E18:F20" si="1">E19</f>
        <v>0</v>
      </c>
      <c r="F18" s="94">
        <f t="shared" si="1"/>
        <v>0</v>
      </c>
    </row>
    <row r="19" spans="1:6" s="18" customFormat="1" ht="15" hidden="1" x14ac:dyDescent="0.25">
      <c r="A19" s="112" t="s">
        <v>132</v>
      </c>
      <c r="B19" s="93" t="s">
        <v>336</v>
      </c>
      <c r="C19" s="93" t="s">
        <v>56</v>
      </c>
      <c r="D19" s="94">
        <f>D20</f>
        <v>0</v>
      </c>
      <c r="E19" s="94">
        <f t="shared" si="1"/>
        <v>0</v>
      </c>
      <c r="F19" s="94">
        <f t="shared" si="1"/>
        <v>0</v>
      </c>
    </row>
    <row r="20" spans="1:6" s="18" customFormat="1" ht="26.25" hidden="1" x14ac:dyDescent="0.25">
      <c r="A20" s="112" t="s">
        <v>337</v>
      </c>
      <c r="B20" s="93" t="s">
        <v>336</v>
      </c>
      <c r="C20" s="93" t="s">
        <v>338</v>
      </c>
      <c r="D20" s="94">
        <f>D21</f>
        <v>0</v>
      </c>
      <c r="E20" s="94">
        <f t="shared" si="1"/>
        <v>0</v>
      </c>
      <c r="F20" s="94">
        <f t="shared" si="1"/>
        <v>0</v>
      </c>
    </row>
    <row r="21" spans="1:6" s="18" customFormat="1" ht="15" hidden="1" x14ac:dyDescent="0.25">
      <c r="A21" s="112" t="s">
        <v>339</v>
      </c>
      <c r="B21" s="93" t="s">
        <v>336</v>
      </c>
      <c r="C21" s="93" t="s">
        <v>340</v>
      </c>
      <c r="D21" s="94">
        <f>63.1+64.2-64.2-63.1</f>
        <v>0</v>
      </c>
      <c r="E21" s="94">
        <f>63.1+64.2-64.2-63.1</f>
        <v>0</v>
      </c>
      <c r="F21" s="94">
        <f>63.1+64.2-64.2-63.1</f>
        <v>0</v>
      </c>
    </row>
    <row r="22" spans="1:6" s="18" customFormat="1" ht="26.25" hidden="1" x14ac:dyDescent="0.25">
      <c r="A22" s="99" t="s">
        <v>447</v>
      </c>
      <c r="B22" s="93" t="s">
        <v>448</v>
      </c>
      <c r="C22" s="93" t="s">
        <v>56</v>
      </c>
      <c r="D22" s="94">
        <f>D23</f>
        <v>0</v>
      </c>
      <c r="E22" s="94">
        <f t="shared" ref="E22:F24" si="2">E23</f>
        <v>0</v>
      </c>
      <c r="F22" s="94">
        <f t="shared" si="2"/>
        <v>0</v>
      </c>
    </row>
    <row r="23" spans="1:6" s="18" customFormat="1" ht="15" hidden="1" x14ac:dyDescent="0.25">
      <c r="A23" s="112" t="s">
        <v>132</v>
      </c>
      <c r="B23" s="93" t="s">
        <v>449</v>
      </c>
      <c r="C23" s="93" t="s">
        <v>56</v>
      </c>
      <c r="D23" s="94">
        <f>D24</f>
        <v>0</v>
      </c>
      <c r="E23" s="94">
        <f t="shared" si="2"/>
        <v>0</v>
      </c>
      <c r="F23" s="94">
        <f t="shared" si="2"/>
        <v>0</v>
      </c>
    </row>
    <row r="24" spans="1:6" s="18" customFormat="1" ht="26.25" hidden="1" x14ac:dyDescent="0.25">
      <c r="A24" s="112" t="s">
        <v>337</v>
      </c>
      <c r="B24" s="93" t="s">
        <v>449</v>
      </c>
      <c r="C24" s="93" t="s">
        <v>338</v>
      </c>
      <c r="D24" s="94">
        <f>D25</f>
        <v>0</v>
      </c>
      <c r="E24" s="94">
        <f t="shared" si="2"/>
        <v>0</v>
      </c>
      <c r="F24" s="94">
        <f t="shared" si="2"/>
        <v>0</v>
      </c>
    </row>
    <row r="25" spans="1:6" s="18" customFormat="1" ht="15" hidden="1" x14ac:dyDescent="0.25">
      <c r="A25" s="112" t="s">
        <v>339</v>
      </c>
      <c r="B25" s="93" t="s">
        <v>449</v>
      </c>
      <c r="C25" s="93" t="s">
        <v>340</v>
      </c>
      <c r="D25" s="94">
        <f>6-6</f>
        <v>0</v>
      </c>
      <c r="E25" s="94">
        <f>6-6</f>
        <v>0</v>
      </c>
      <c r="F25" s="94">
        <f>6-6</f>
        <v>0</v>
      </c>
    </row>
    <row r="26" spans="1:6" s="18" customFormat="1" ht="36.75" customHeight="1" x14ac:dyDescent="0.25">
      <c r="A26" s="99" t="s">
        <v>956</v>
      </c>
      <c r="B26" s="93" t="s">
        <v>333</v>
      </c>
      <c r="C26" s="93" t="s">
        <v>56</v>
      </c>
      <c r="D26" s="94">
        <f>D27</f>
        <v>5.9</v>
      </c>
      <c r="E26" s="94">
        <f t="shared" ref="E26:F26" si="3">E27</f>
        <v>5.9</v>
      </c>
      <c r="F26" s="94">
        <f t="shared" si="3"/>
        <v>5.9</v>
      </c>
    </row>
    <row r="27" spans="1:6" s="18" customFormat="1" ht="39.75" customHeight="1" x14ac:dyDescent="0.25">
      <c r="A27" s="99" t="s">
        <v>957</v>
      </c>
      <c r="B27" s="93" t="s">
        <v>499</v>
      </c>
      <c r="C27" s="93" t="s">
        <v>56</v>
      </c>
      <c r="D27" s="94">
        <f>D28</f>
        <v>5.9</v>
      </c>
      <c r="E27" s="94">
        <f t="shared" ref="E27:F27" si="4">E28</f>
        <v>5.9</v>
      </c>
      <c r="F27" s="94">
        <f t="shared" si="4"/>
        <v>5.9</v>
      </c>
    </row>
    <row r="28" spans="1:6" s="18" customFormat="1" ht="17.25" customHeight="1" x14ac:dyDescent="0.25">
      <c r="A28" s="99" t="s">
        <v>132</v>
      </c>
      <c r="B28" s="93" t="s">
        <v>487</v>
      </c>
      <c r="C28" s="93" t="s">
        <v>56</v>
      </c>
      <c r="D28" s="94">
        <f>D29</f>
        <v>5.9</v>
      </c>
      <c r="E28" s="94">
        <f t="shared" ref="E28:F29" si="5">E29</f>
        <v>5.9</v>
      </c>
      <c r="F28" s="94">
        <f t="shared" si="5"/>
        <v>5.9</v>
      </c>
    </row>
    <row r="29" spans="1:6" s="18" customFormat="1" ht="30" customHeight="1" x14ac:dyDescent="0.25">
      <c r="A29" s="99" t="s">
        <v>75</v>
      </c>
      <c r="B29" s="93" t="s">
        <v>487</v>
      </c>
      <c r="C29" s="93" t="s">
        <v>76</v>
      </c>
      <c r="D29" s="94">
        <f>D30</f>
        <v>5.9</v>
      </c>
      <c r="E29" s="94">
        <f t="shared" si="5"/>
        <v>5.9</v>
      </c>
      <c r="F29" s="94">
        <f t="shared" si="5"/>
        <v>5.9</v>
      </c>
    </row>
    <row r="30" spans="1:6" s="18" customFormat="1" ht="27" customHeight="1" x14ac:dyDescent="0.25">
      <c r="A30" s="99" t="s">
        <v>206</v>
      </c>
      <c r="B30" s="93" t="s">
        <v>487</v>
      </c>
      <c r="C30" s="93" t="s">
        <v>78</v>
      </c>
      <c r="D30" s="94">
        <v>5.9</v>
      </c>
      <c r="E30" s="94">
        <v>5.9</v>
      </c>
      <c r="F30" s="94">
        <v>5.9</v>
      </c>
    </row>
    <row r="31" spans="1:6" s="18" customFormat="1" ht="26.25" hidden="1" x14ac:dyDescent="0.25">
      <c r="A31" s="99" t="s">
        <v>130</v>
      </c>
      <c r="B31" s="93" t="s">
        <v>131</v>
      </c>
      <c r="C31" s="93" t="s">
        <v>56</v>
      </c>
      <c r="D31" s="94">
        <f>D32</f>
        <v>0</v>
      </c>
      <c r="E31" s="94">
        <f t="shared" ref="E31:F33" si="6">E32</f>
        <v>0</v>
      </c>
      <c r="F31" s="94">
        <f t="shared" si="6"/>
        <v>0</v>
      </c>
    </row>
    <row r="32" spans="1:6" s="18" customFormat="1" ht="15" hidden="1" x14ac:dyDescent="0.25">
      <c r="A32" s="99" t="s">
        <v>132</v>
      </c>
      <c r="B32" s="93" t="s">
        <v>133</v>
      </c>
      <c r="C32" s="93" t="s">
        <v>56</v>
      </c>
      <c r="D32" s="94">
        <f>D33</f>
        <v>0</v>
      </c>
      <c r="E32" s="94">
        <f t="shared" si="6"/>
        <v>0</v>
      </c>
      <c r="F32" s="94">
        <f t="shared" si="6"/>
        <v>0</v>
      </c>
    </row>
    <row r="33" spans="1:6" s="18" customFormat="1" ht="26.25" hidden="1" x14ac:dyDescent="0.25">
      <c r="A33" s="99" t="s">
        <v>75</v>
      </c>
      <c r="B33" s="93" t="s">
        <v>133</v>
      </c>
      <c r="C33" s="93" t="s">
        <v>76</v>
      </c>
      <c r="D33" s="94">
        <f>D34</f>
        <v>0</v>
      </c>
      <c r="E33" s="94">
        <f t="shared" si="6"/>
        <v>0</v>
      </c>
      <c r="F33" s="94">
        <f t="shared" si="6"/>
        <v>0</v>
      </c>
    </row>
    <row r="34" spans="1:6" s="18" customFormat="1" ht="26.25" hidden="1" x14ac:dyDescent="0.25">
      <c r="A34" s="99" t="s">
        <v>206</v>
      </c>
      <c r="B34" s="93" t="s">
        <v>133</v>
      </c>
      <c r="C34" s="93" t="s">
        <v>78</v>
      </c>
      <c r="D34" s="94">
        <v>0</v>
      </c>
      <c r="E34" s="94">
        <v>0</v>
      </c>
      <c r="F34" s="94">
        <v>0</v>
      </c>
    </row>
    <row r="35" spans="1:6" s="18" customFormat="1" ht="26.25" hidden="1" x14ac:dyDescent="0.25">
      <c r="A35" s="99" t="s">
        <v>130</v>
      </c>
      <c r="B35" s="93" t="s">
        <v>133</v>
      </c>
      <c r="C35" s="93" t="s">
        <v>56</v>
      </c>
      <c r="D35" s="94">
        <f>D36</f>
        <v>0</v>
      </c>
      <c r="E35" s="94">
        <f t="shared" ref="E35:F36" si="7">E36</f>
        <v>0</v>
      </c>
      <c r="F35" s="94">
        <f t="shared" si="7"/>
        <v>0</v>
      </c>
    </row>
    <row r="36" spans="1:6" s="18" customFormat="1" ht="26.25" hidden="1" x14ac:dyDescent="0.25">
      <c r="A36" s="99" t="s">
        <v>75</v>
      </c>
      <c r="B36" s="93" t="s">
        <v>133</v>
      </c>
      <c r="C36" s="93" t="s">
        <v>76</v>
      </c>
      <c r="D36" s="94">
        <f>D37</f>
        <v>0</v>
      </c>
      <c r="E36" s="94">
        <f t="shared" si="7"/>
        <v>0</v>
      </c>
      <c r="F36" s="94">
        <f t="shared" si="7"/>
        <v>0</v>
      </c>
    </row>
    <row r="37" spans="1:6" s="18" customFormat="1" ht="26.25" hidden="1" x14ac:dyDescent="0.25">
      <c r="A37" s="99" t="s">
        <v>206</v>
      </c>
      <c r="B37" s="93" t="s">
        <v>133</v>
      </c>
      <c r="C37" s="93" t="s">
        <v>78</v>
      </c>
      <c r="D37" s="94">
        <v>0</v>
      </c>
      <c r="E37" s="94">
        <v>0</v>
      </c>
      <c r="F37" s="94">
        <v>0</v>
      </c>
    </row>
    <row r="38" spans="1:6" s="18" customFormat="1" ht="39" x14ac:dyDescent="0.25">
      <c r="A38" s="99" t="s">
        <v>929</v>
      </c>
      <c r="B38" s="93" t="s">
        <v>129</v>
      </c>
      <c r="C38" s="93" t="s">
        <v>56</v>
      </c>
      <c r="D38" s="94">
        <f>D39</f>
        <v>228.2</v>
      </c>
      <c r="E38" s="94">
        <f t="shared" ref="E38:F38" si="8">E39</f>
        <v>100</v>
      </c>
      <c r="F38" s="94">
        <f t="shared" si="8"/>
        <v>100</v>
      </c>
    </row>
    <row r="39" spans="1:6" s="18" customFormat="1" ht="33.75" customHeight="1" x14ac:dyDescent="0.25">
      <c r="A39" s="99" t="s">
        <v>930</v>
      </c>
      <c r="B39" s="93" t="s">
        <v>401</v>
      </c>
      <c r="C39" s="93" t="s">
        <v>56</v>
      </c>
      <c r="D39" s="94">
        <f>D40</f>
        <v>228.2</v>
      </c>
      <c r="E39" s="94">
        <f t="shared" ref="E39:F39" si="9">E40</f>
        <v>100</v>
      </c>
      <c r="F39" s="94">
        <f t="shared" si="9"/>
        <v>100</v>
      </c>
    </row>
    <row r="40" spans="1:6" s="18" customFormat="1" ht="15" x14ac:dyDescent="0.25">
      <c r="A40" s="99" t="s">
        <v>132</v>
      </c>
      <c r="B40" s="93" t="s">
        <v>402</v>
      </c>
      <c r="C40" s="93" t="s">
        <v>56</v>
      </c>
      <c r="D40" s="94">
        <f>D41</f>
        <v>228.2</v>
      </c>
      <c r="E40" s="94">
        <f t="shared" ref="E40:F40" si="10">E41</f>
        <v>100</v>
      </c>
      <c r="F40" s="94">
        <f t="shared" si="10"/>
        <v>100</v>
      </c>
    </row>
    <row r="41" spans="1:6" s="18" customFormat="1" ht="26.25" x14ac:dyDescent="0.25">
      <c r="A41" s="99" t="s">
        <v>337</v>
      </c>
      <c r="B41" s="93" t="s">
        <v>402</v>
      </c>
      <c r="C41" s="93" t="s">
        <v>338</v>
      </c>
      <c r="D41" s="94">
        <f>D42</f>
        <v>228.2</v>
      </c>
      <c r="E41" s="94">
        <f t="shared" ref="E41:F41" si="11">E42</f>
        <v>100</v>
      </c>
      <c r="F41" s="94">
        <f t="shared" si="11"/>
        <v>100</v>
      </c>
    </row>
    <row r="42" spans="1:6" s="18" customFormat="1" ht="15" x14ac:dyDescent="0.25">
      <c r="A42" s="99" t="s">
        <v>339</v>
      </c>
      <c r="B42" s="93" t="s">
        <v>402</v>
      </c>
      <c r="C42" s="93" t="s">
        <v>340</v>
      </c>
      <c r="D42" s="94">
        <v>228.2</v>
      </c>
      <c r="E42" s="94">
        <v>100</v>
      </c>
      <c r="F42" s="94">
        <v>100</v>
      </c>
    </row>
    <row r="43" spans="1:6" s="18" customFormat="1" ht="42" customHeight="1" x14ac:dyDescent="0.25">
      <c r="A43" s="154" t="s">
        <v>1001</v>
      </c>
      <c r="B43" s="93" t="s">
        <v>386</v>
      </c>
      <c r="C43" s="93" t="s">
        <v>56</v>
      </c>
      <c r="D43" s="94">
        <f>D44</f>
        <v>100</v>
      </c>
      <c r="E43" s="94">
        <f t="shared" ref="E43:F46" si="12">E44</f>
        <v>50</v>
      </c>
      <c r="F43" s="94">
        <f t="shared" si="12"/>
        <v>50</v>
      </c>
    </row>
    <row r="44" spans="1:6" s="18" customFormat="1" ht="42.75" customHeight="1" x14ac:dyDescent="0.25">
      <c r="A44" s="99" t="s">
        <v>1002</v>
      </c>
      <c r="B44" s="93" t="s">
        <v>388</v>
      </c>
      <c r="C44" s="93" t="s">
        <v>56</v>
      </c>
      <c r="D44" s="94">
        <f>D45</f>
        <v>100</v>
      </c>
      <c r="E44" s="94">
        <f t="shared" si="12"/>
        <v>50</v>
      </c>
      <c r="F44" s="94">
        <f t="shared" si="12"/>
        <v>50</v>
      </c>
    </row>
    <row r="45" spans="1:6" s="18" customFormat="1" ht="13.5" customHeight="1" x14ac:dyDescent="0.25">
      <c r="A45" s="99" t="s">
        <v>132</v>
      </c>
      <c r="B45" s="93" t="s">
        <v>389</v>
      </c>
      <c r="C45" s="93" t="s">
        <v>56</v>
      </c>
      <c r="D45" s="94">
        <f>D46</f>
        <v>100</v>
      </c>
      <c r="E45" s="94">
        <f t="shared" si="12"/>
        <v>50</v>
      </c>
      <c r="F45" s="94">
        <f t="shared" si="12"/>
        <v>50</v>
      </c>
    </row>
    <row r="46" spans="1:6" s="18" customFormat="1" ht="30" customHeight="1" x14ac:dyDescent="0.25">
      <c r="A46" s="99" t="s">
        <v>75</v>
      </c>
      <c r="B46" s="93" t="s">
        <v>389</v>
      </c>
      <c r="C46" s="93" t="s">
        <v>76</v>
      </c>
      <c r="D46" s="94">
        <f>D47</f>
        <v>100</v>
      </c>
      <c r="E46" s="94">
        <f t="shared" si="12"/>
        <v>50</v>
      </c>
      <c r="F46" s="94">
        <f t="shared" si="12"/>
        <v>50</v>
      </c>
    </row>
    <row r="47" spans="1:6" s="18" customFormat="1" ht="28.5" customHeight="1" x14ac:dyDescent="0.25">
      <c r="A47" s="99" t="s">
        <v>206</v>
      </c>
      <c r="B47" s="93" t="s">
        <v>389</v>
      </c>
      <c r="C47" s="93" t="s">
        <v>78</v>
      </c>
      <c r="D47" s="94">
        <v>100</v>
      </c>
      <c r="E47" s="94">
        <v>50</v>
      </c>
      <c r="F47" s="94">
        <v>50</v>
      </c>
    </row>
    <row r="48" spans="1:6" s="18" customFormat="1" ht="79.5" customHeight="1" x14ac:dyDescent="0.25">
      <c r="A48" s="154" t="s">
        <v>1003</v>
      </c>
      <c r="B48" s="93" t="s">
        <v>404</v>
      </c>
      <c r="C48" s="93" t="s">
        <v>56</v>
      </c>
      <c r="D48" s="94">
        <f>D49+D61</f>
        <v>3467.4</v>
      </c>
      <c r="E48" s="94">
        <f t="shared" ref="E48:F48" si="13">E49+E61</f>
        <v>1958.1</v>
      </c>
      <c r="F48" s="94">
        <f t="shared" si="13"/>
        <v>1958.1</v>
      </c>
    </row>
    <row r="49" spans="1:6" s="18" customFormat="1" ht="81" customHeight="1" x14ac:dyDescent="0.25">
      <c r="A49" s="99" t="s">
        <v>1029</v>
      </c>
      <c r="B49" s="93" t="s">
        <v>406</v>
      </c>
      <c r="C49" s="93" t="s">
        <v>56</v>
      </c>
      <c r="D49" s="94">
        <f>D50</f>
        <v>2667.4</v>
      </c>
      <c r="E49" s="94">
        <f t="shared" ref="E49:F50" si="14">E50</f>
        <v>1958.1</v>
      </c>
      <c r="F49" s="94">
        <f t="shared" si="14"/>
        <v>1958.1</v>
      </c>
    </row>
    <row r="50" spans="1:6" s="18" customFormat="1" ht="20.25" customHeight="1" x14ac:dyDescent="0.25">
      <c r="A50" s="99" t="s">
        <v>132</v>
      </c>
      <c r="B50" s="93" t="s">
        <v>407</v>
      </c>
      <c r="C50" s="93" t="s">
        <v>56</v>
      </c>
      <c r="D50" s="94">
        <f>D51</f>
        <v>2667.4</v>
      </c>
      <c r="E50" s="94">
        <f t="shared" si="14"/>
        <v>1958.1</v>
      </c>
      <c r="F50" s="94">
        <f t="shared" si="14"/>
        <v>1958.1</v>
      </c>
    </row>
    <row r="51" spans="1:6" s="18" customFormat="1" ht="30.75" customHeight="1" x14ac:dyDescent="0.25">
      <c r="A51" s="99" t="s">
        <v>75</v>
      </c>
      <c r="B51" s="93" t="s">
        <v>407</v>
      </c>
      <c r="C51" s="93" t="s">
        <v>76</v>
      </c>
      <c r="D51" s="94">
        <f>D60</f>
        <v>2667.4</v>
      </c>
      <c r="E51" s="94">
        <f t="shared" ref="E51:F51" si="15">E60</f>
        <v>1958.1</v>
      </c>
      <c r="F51" s="94">
        <f t="shared" si="15"/>
        <v>1958.1</v>
      </c>
    </row>
    <row r="52" spans="1:6" s="18" customFormat="1" ht="51.75" hidden="1" x14ac:dyDescent="0.25">
      <c r="A52" s="99" t="s">
        <v>403</v>
      </c>
      <c r="B52" s="93" t="s">
        <v>407</v>
      </c>
      <c r="C52" s="93" t="s">
        <v>56</v>
      </c>
      <c r="D52" s="94"/>
      <c r="E52" s="94"/>
      <c r="F52" s="94"/>
    </row>
    <row r="53" spans="1:6" s="18" customFormat="1" ht="15.75" hidden="1" customHeight="1" x14ac:dyDescent="0.25">
      <c r="A53" s="99" t="s">
        <v>405</v>
      </c>
      <c r="B53" s="93" t="s">
        <v>407</v>
      </c>
      <c r="C53" s="93" t="s">
        <v>56</v>
      </c>
      <c r="D53" s="94"/>
      <c r="E53" s="94"/>
      <c r="F53" s="94"/>
    </row>
    <row r="54" spans="1:6" s="18" customFormat="1" ht="15" hidden="1" x14ac:dyDescent="0.25">
      <c r="A54" s="99" t="s">
        <v>132</v>
      </c>
      <c r="B54" s="93" t="s">
        <v>407</v>
      </c>
      <c r="C54" s="93" t="s">
        <v>56</v>
      </c>
      <c r="D54" s="94"/>
      <c r="E54" s="94"/>
      <c r="F54" s="94"/>
    </row>
    <row r="55" spans="1:6" s="18" customFormat="1" ht="28.5" hidden="1" customHeight="1" x14ac:dyDescent="0.25">
      <c r="A55" s="99" t="s">
        <v>75</v>
      </c>
      <c r="B55" s="93" t="s">
        <v>407</v>
      </c>
      <c r="C55" s="93" t="s">
        <v>76</v>
      </c>
      <c r="D55" s="94"/>
      <c r="E55" s="94"/>
      <c r="F55" s="94"/>
    </row>
    <row r="56" spans="1:6" s="18" customFormat="1" ht="26.25" hidden="1" x14ac:dyDescent="0.25">
      <c r="A56" s="99" t="s">
        <v>206</v>
      </c>
      <c r="B56" s="93" t="s">
        <v>407</v>
      </c>
      <c r="C56" s="93" t="s">
        <v>78</v>
      </c>
      <c r="D56" s="94"/>
      <c r="E56" s="94"/>
      <c r="F56" s="94"/>
    </row>
    <row r="57" spans="1:6" s="18" customFormat="1" ht="15" hidden="1" x14ac:dyDescent="0.25">
      <c r="A57" s="99"/>
      <c r="B57" s="93" t="s">
        <v>407</v>
      </c>
      <c r="C57" s="93"/>
      <c r="D57" s="94"/>
      <c r="E57" s="94"/>
      <c r="F57" s="94"/>
    </row>
    <row r="58" spans="1:6" s="18" customFormat="1" ht="15" hidden="1" x14ac:dyDescent="0.25">
      <c r="A58" s="99"/>
      <c r="B58" s="93" t="s">
        <v>407</v>
      </c>
      <c r="C58" s="93"/>
      <c r="D58" s="94"/>
      <c r="E58" s="94"/>
      <c r="F58" s="94"/>
    </row>
    <row r="59" spans="1:6" s="18" customFormat="1" ht="15" hidden="1" x14ac:dyDescent="0.25">
      <c r="A59" s="99"/>
      <c r="B59" s="93" t="s">
        <v>407</v>
      </c>
      <c r="C59" s="93"/>
      <c r="D59" s="94"/>
      <c r="E59" s="94"/>
      <c r="F59" s="94"/>
    </row>
    <row r="60" spans="1:6" s="18" customFormat="1" ht="29.25" customHeight="1" x14ac:dyDescent="0.25">
      <c r="A60" s="99" t="s">
        <v>206</v>
      </c>
      <c r="B60" s="93" t="s">
        <v>407</v>
      </c>
      <c r="C60" s="93" t="s">
        <v>78</v>
      </c>
      <c r="D60" s="94">
        <f>3135.4-468</f>
        <v>2667.4</v>
      </c>
      <c r="E60" s="94">
        <v>1958.1</v>
      </c>
      <c r="F60" s="94">
        <v>1958.1</v>
      </c>
    </row>
    <row r="61" spans="1:6" s="18" customFormat="1" ht="82.5" customHeight="1" x14ac:dyDescent="0.25">
      <c r="A61" s="99" t="s">
        <v>1004</v>
      </c>
      <c r="B61" s="93" t="s">
        <v>1005</v>
      </c>
      <c r="C61" s="93" t="s">
        <v>56</v>
      </c>
      <c r="D61" s="94">
        <f>D62</f>
        <v>800</v>
      </c>
      <c r="E61" s="94">
        <f t="shared" ref="E61:F63" si="16">E62</f>
        <v>0</v>
      </c>
      <c r="F61" s="94">
        <f t="shared" si="16"/>
        <v>0</v>
      </c>
    </row>
    <row r="62" spans="1:6" s="18" customFormat="1" ht="15" x14ac:dyDescent="0.25">
      <c r="A62" s="99" t="s">
        <v>132</v>
      </c>
      <c r="B62" s="93" t="s">
        <v>1006</v>
      </c>
      <c r="C62" s="93" t="s">
        <v>56</v>
      </c>
      <c r="D62" s="94">
        <f>D63</f>
        <v>800</v>
      </c>
      <c r="E62" s="94">
        <f t="shared" si="16"/>
        <v>0</v>
      </c>
      <c r="F62" s="94">
        <f t="shared" si="16"/>
        <v>0</v>
      </c>
    </row>
    <row r="63" spans="1:6" s="18" customFormat="1" ht="32.25" customHeight="1" x14ac:dyDescent="0.25">
      <c r="A63" s="99" t="s">
        <v>75</v>
      </c>
      <c r="B63" s="93" t="s">
        <v>1006</v>
      </c>
      <c r="C63" s="93" t="s">
        <v>76</v>
      </c>
      <c r="D63" s="94">
        <f>D64</f>
        <v>800</v>
      </c>
      <c r="E63" s="94">
        <f t="shared" si="16"/>
        <v>0</v>
      </c>
      <c r="F63" s="94">
        <f t="shared" si="16"/>
        <v>0</v>
      </c>
    </row>
    <row r="64" spans="1:6" s="18" customFormat="1" ht="29.25" customHeight="1" x14ac:dyDescent="0.25">
      <c r="A64" s="99" t="s">
        <v>77</v>
      </c>
      <c r="B64" s="93" t="s">
        <v>1006</v>
      </c>
      <c r="C64" s="93" t="s">
        <v>78</v>
      </c>
      <c r="D64" s="94">
        <v>800</v>
      </c>
      <c r="E64" s="94">
        <v>0</v>
      </c>
      <c r="F64" s="94">
        <v>0</v>
      </c>
    </row>
    <row r="65" spans="1:6" s="18" customFormat="1" ht="40.5" hidden="1" customHeight="1" x14ac:dyDescent="0.25">
      <c r="A65" s="99" t="s">
        <v>237</v>
      </c>
      <c r="B65" s="93" t="s">
        <v>238</v>
      </c>
      <c r="C65" s="93" t="s">
        <v>56</v>
      </c>
      <c r="D65" s="94">
        <f>D66</f>
        <v>0</v>
      </c>
      <c r="E65" s="94">
        <f t="shared" ref="E65:F67" si="17">E66</f>
        <v>0</v>
      </c>
      <c r="F65" s="94">
        <f t="shared" si="17"/>
        <v>0</v>
      </c>
    </row>
    <row r="66" spans="1:6" s="18" customFormat="1" ht="15" hidden="1" x14ac:dyDescent="0.25">
      <c r="A66" s="99" t="s">
        <v>132</v>
      </c>
      <c r="B66" s="93" t="s">
        <v>239</v>
      </c>
      <c r="C66" s="93" t="s">
        <v>56</v>
      </c>
      <c r="D66" s="94">
        <f>D67</f>
        <v>0</v>
      </c>
      <c r="E66" s="94">
        <f t="shared" si="17"/>
        <v>0</v>
      </c>
      <c r="F66" s="94">
        <f t="shared" si="17"/>
        <v>0</v>
      </c>
    </row>
    <row r="67" spans="1:6" s="18" customFormat="1" ht="26.25" hidden="1" x14ac:dyDescent="0.25">
      <c r="A67" s="99" t="s">
        <v>75</v>
      </c>
      <c r="B67" s="93" t="s">
        <v>239</v>
      </c>
      <c r="C67" s="93" t="s">
        <v>76</v>
      </c>
      <c r="D67" s="94">
        <f>D68</f>
        <v>0</v>
      </c>
      <c r="E67" s="94">
        <f t="shared" si="17"/>
        <v>0</v>
      </c>
      <c r="F67" s="94">
        <f t="shared" si="17"/>
        <v>0</v>
      </c>
    </row>
    <row r="68" spans="1:6" s="18" customFormat="1" ht="26.25" hidden="1" x14ac:dyDescent="0.25">
      <c r="A68" s="99" t="s">
        <v>77</v>
      </c>
      <c r="B68" s="93" t="s">
        <v>239</v>
      </c>
      <c r="C68" s="93" t="s">
        <v>78</v>
      </c>
      <c r="D68" s="94">
        <v>0</v>
      </c>
      <c r="E68" s="94">
        <v>0</v>
      </c>
      <c r="F68" s="94">
        <v>0</v>
      </c>
    </row>
    <row r="69" spans="1:6" s="18" customFormat="1" ht="48" customHeight="1" x14ac:dyDescent="0.25">
      <c r="A69" s="99" t="s">
        <v>887</v>
      </c>
      <c r="B69" s="93" t="s">
        <v>888</v>
      </c>
      <c r="C69" s="93" t="s">
        <v>56</v>
      </c>
      <c r="D69" s="94">
        <f>D76+D83+D87+D98+D113+D94</f>
        <v>7055.9999999999991</v>
      </c>
      <c r="E69" s="94">
        <f t="shared" ref="E69:F69" si="18">E76+E83+E87+E98+E113+E94</f>
        <v>6370.7999999999993</v>
      </c>
      <c r="F69" s="94">
        <f t="shared" si="18"/>
        <v>6504.7</v>
      </c>
    </row>
    <row r="70" spans="1:6" s="18" customFormat="1" ht="71.25" hidden="1" customHeight="1" x14ac:dyDescent="0.25">
      <c r="A70" s="99" t="s">
        <v>610</v>
      </c>
      <c r="B70" s="93" t="s">
        <v>611</v>
      </c>
      <c r="C70" s="93" t="s">
        <v>56</v>
      </c>
      <c r="D70" s="94">
        <f>D71</f>
        <v>0</v>
      </c>
      <c r="E70" s="94">
        <v>0</v>
      </c>
      <c r="F70" s="94">
        <v>0</v>
      </c>
    </row>
    <row r="71" spans="1:6" s="18" customFormat="1" ht="30.75" hidden="1" customHeight="1" x14ac:dyDescent="0.25">
      <c r="A71" s="99" t="s">
        <v>75</v>
      </c>
      <c r="B71" s="93" t="s">
        <v>611</v>
      </c>
      <c r="C71" s="93" t="s">
        <v>76</v>
      </c>
      <c r="D71" s="94">
        <f>D72</f>
        <v>0</v>
      </c>
      <c r="E71" s="94">
        <v>0</v>
      </c>
      <c r="F71" s="94">
        <v>0</v>
      </c>
    </row>
    <row r="72" spans="1:6" s="18" customFormat="1" ht="33" hidden="1" customHeight="1" x14ac:dyDescent="0.25">
      <c r="A72" s="99" t="s">
        <v>77</v>
      </c>
      <c r="B72" s="93" t="s">
        <v>611</v>
      </c>
      <c r="C72" s="93" t="s">
        <v>78</v>
      </c>
      <c r="D72" s="94">
        <v>0</v>
      </c>
      <c r="E72" s="94">
        <v>0</v>
      </c>
      <c r="F72" s="94">
        <v>0</v>
      </c>
    </row>
    <row r="73" spans="1:6" s="18" customFormat="1" ht="69" hidden="1" customHeight="1" x14ac:dyDescent="0.25">
      <c r="A73" s="99" t="s">
        <v>612</v>
      </c>
      <c r="B73" s="93" t="s">
        <v>613</v>
      </c>
      <c r="C73" s="93" t="s">
        <v>56</v>
      </c>
      <c r="D73" s="94">
        <f>D74</f>
        <v>0</v>
      </c>
      <c r="E73" s="94">
        <v>0</v>
      </c>
      <c r="F73" s="94">
        <v>0</v>
      </c>
    </row>
    <row r="74" spans="1:6" s="18" customFormat="1" ht="33" hidden="1" customHeight="1" x14ac:dyDescent="0.25">
      <c r="A74" s="99" t="s">
        <v>75</v>
      </c>
      <c r="B74" s="93" t="s">
        <v>613</v>
      </c>
      <c r="C74" s="93" t="s">
        <v>76</v>
      </c>
      <c r="D74" s="94">
        <f>D75</f>
        <v>0</v>
      </c>
      <c r="E74" s="94">
        <v>0</v>
      </c>
      <c r="F74" s="94">
        <v>0</v>
      </c>
    </row>
    <row r="75" spans="1:6" s="18" customFormat="1" ht="33" hidden="1" customHeight="1" x14ac:dyDescent="0.25">
      <c r="A75" s="99" t="s">
        <v>77</v>
      </c>
      <c r="B75" s="93" t="s">
        <v>613</v>
      </c>
      <c r="C75" s="93" t="s">
        <v>78</v>
      </c>
      <c r="D75" s="94">
        <v>0</v>
      </c>
      <c r="E75" s="94">
        <v>0</v>
      </c>
      <c r="F75" s="94">
        <v>0</v>
      </c>
    </row>
    <row r="76" spans="1:6" s="18" customFormat="1" ht="82.5" customHeight="1" x14ac:dyDescent="0.25">
      <c r="A76" s="108" t="s">
        <v>890</v>
      </c>
      <c r="B76" s="93" t="s">
        <v>889</v>
      </c>
      <c r="C76" s="93" t="s">
        <v>56</v>
      </c>
      <c r="D76" s="94">
        <f>D77</f>
        <v>9</v>
      </c>
      <c r="E76" s="94">
        <f t="shared" ref="E76:F78" si="19">E77</f>
        <v>7</v>
      </c>
      <c r="F76" s="94">
        <f t="shared" si="19"/>
        <v>7</v>
      </c>
    </row>
    <row r="77" spans="1:6" s="18" customFormat="1" ht="17.25" customHeight="1" x14ac:dyDescent="0.25">
      <c r="A77" s="99" t="s">
        <v>132</v>
      </c>
      <c r="B77" s="93" t="s">
        <v>891</v>
      </c>
      <c r="C77" s="93" t="s">
        <v>56</v>
      </c>
      <c r="D77" s="94">
        <f>D78</f>
        <v>9</v>
      </c>
      <c r="E77" s="94">
        <f t="shared" si="19"/>
        <v>7</v>
      </c>
      <c r="F77" s="94">
        <f t="shared" si="19"/>
        <v>7</v>
      </c>
    </row>
    <row r="78" spans="1:6" s="18" customFormat="1" ht="27.75" customHeight="1" x14ac:dyDescent="0.25">
      <c r="A78" s="99" t="s">
        <v>75</v>
      </c>
      <c r="B78" s="93" t="s">
        <v>891</v>
      </c>
      <c r="C78" s="93" t="s">
        <v>76</v>
      </c>
      <c r="D78" s="94">
        <f>D79</f>
        <v>9</v>
      </c>
      <c r="E78" s="94">
        <f t="shared" si="19"/>
        <v>7</v>
      </c>
      <c r="F78" s="94">
        <f t="shared" si="19"/>
        <v>7</v>
      </c>
    </row>
    <row r="79" spans="1:6" s="18" customFormat="1" ht="26.25" x14ac:dyDescent="0.25">
      <c r="A79" s="99" t="s">
        <v>77</v>
      </c>
      <c r="B79" s="93" t="s">
        <v>891</v>
      </c>
      <c r="C79" s="93" t="s">
        <v>78</v>
      </c>
      <c r="D79" s="94">
        <v>9</v>
      </c>
      <c r="E79" s="94">
        <v>7</v>
      </c>
      <c r="F79" s="94">
        <v>7</v>
      </c>
    </row>
    <row r="80" spans="1:6" s="18" customFormat="1" ht="39" hidden="1" x14ac:dyDescent="0.25">
      <c r="A80" s="99" t="s">
        <v>601</v>
      </c>
      <c r="B80" s="93" t="s">
        <v>614</v>
      </c>
      <c r="C80" s="93" t="s">
        <v>56</v>
      </c>
      <c r="D80" s="94"/>
      <c r="E80" s="94"/>
      <c r="F80" s="94"/>
    </row>
    <row r="81" spans="1:6" s="18" customFormat="1" ht="26.25" hidden="1" x14ac:dyDescent="0.25">
      <c r="A81" s="99" t="s">
        <v>75</v>
      </c>
      <c r="B81" s="93" t="s">
        <v>614</v>
      </c>
      <c r="C81" s="93" t="s">
        <v>76</v>
      </c>
      <c r="D81" s="94"/>
      <c r="E81" s="94"/>
      <c r="F81" s="94"/>
    </row>
    <row r="82" spans="1:6" s="18" customFormat="1" ht="26.25" hidden="1" x14ac:dyDescent="0.25">
      <c r="A82" s="99" t="s">
        <v>77</v>
      </c>
      <c r="B82" s="93" t="s">
        <v>614</v>
      </c>
      <c r="C82" s="93" t="s">
        <v>78</v>
      </c>
      <c r="D82" s="94"/>
      <c r="E82" s="94"/>
      <c r="F82" s="94"/>
    </row>
    <row r="83" spans="1:6" s="18" customFormat="1" ht="59.25" customHeight="1" x14ac:dyDescent="0.25">
      <c r="A83" s="99" t="s">
        <v>893</v>
      </c>
      <c r="B83" s="93" t="s">
        <v>892</v>
      </c>
      <c r="C83" s="93" t="s">
        <v>56</v>
      </c>
      <c r="D83" s="94">
        <f>D84</f>
        <v>520</v>
      </c>
      <c r="E83" s="94">
        <f t="shared" ref="E83:F85" si="20">E84</f>
        <v>0</v>
      </c>
      <c r="F83" s="94">
        <f t="shared" si="20"/>
        <v>0</v>
      </c>
    </row>
    <row r="84" spans="1:6" s="18" customFormat="1" ht="15" x14ac:dyDescent="0.25">
      <c r="A84" s="99" t="s">
        <v>132</v>
      </c>
      <c r="B84" s="93" t="s">
        <v>894</v>
      </c>
      <c r="C84" s="93" t="s">
        <v>56</v>
      </c>
      <c r="D84" s="94">
        <f>D85</f>
        <v>520</v>
      </c>
      <c r="E84" s="94">
        <f t="shared" si="20"/>
        <v>0</v>
      </c>
      <c r="F84" s="94">
        <f t="shared" si="20"/>
        <v>0</v>
      </c>
    </row>
    <row r="85" spans="1:6" s="18" customFormat="1" ht="27.75" customHeight="1" x14ac:dyDescent="0.25">
      <c r="A85" s="99" t="s">
        <v>75</v>
      </c>
      <c r="B85" s="93" t="s">
        <v>894</v>
      </c>
      <c r="C85" s="93" t="s">
        <v>76</v>
      </c>
      <c r="D85" s="94">
        <f>D86</f>
        <v>520</v>
      </c>
      <c r="E85" s="94">
        <f t="shared" si="20"/>
        <v>0</v>
      </c>
      <c r="F85" s="94">
        <f t="shared" si="20"/>
        <v>0</v>
      </c>
    </row>
    <row r="86" spans="1:6" s="18" customFormat="1" ht="26.25" x14ac:dyDescent="0.25">
      <c r="A86" s="99" t="s">
        <v>77</v>
      </c>
      <c r="B86" s="93" t="s">
        <v>894</v>
      </c>
      <c r="C86" s="93" t="s">
        <v>78</v>
      </c>
      <c r="D86" s="94">
        <v>520</v>
      </c>
      <c r="E86" s="94">
        <v>0</v>
      </c>
      <c r="F86" s="94">
        <v>0</v>
      </c>
    </row>
    <row r="87" spans="1:6" s="18" customFormat="1" ht="44.25" customHeight="1" x14ac:dyDescent="0.25">
      <c r="A87" s="99" t="s">
        <v>897</v>
      </c>
      <c r="B87" s="93" t="s">
        <v>895</v>
      </c>
      <c r="C87" s="93" t="s">
        <v>56</v>
      </c>
      <c r="D87" s="94">
        <f>D89</f>
        <v>16.899999999999999</v>
      </c>
      <c r="E87" s="94">
        <f t="shared" ref="E87:F87" si="21">E89</f>
        <v>9</v>
      </c>
      <c r="F87" s="94">
        <f t="shared" si="21"/>
        <v>9</v>
      </c>
    </row>
    <row r="88" spans="1:6" s="18" customFormat="1" ht="39" hidden="1" x14ac:dyDescent="0.25">
      <c r="A88" s="99" t="s">
        <v>135</v>
      </c>
      <c r="B88" s="93" t="s">
        <v>136</v>
      </c>
      <c r="C88" s="93" t="s">
        <v>56</v>
      </c>
      <c r="D88" s="94"/>
      <c r="E88" s="94"/>
      <c r="F88" s="94"/>
    </row>
    <row r="89" spans="1:6" s="18" customFormat="1" ht="15" x14ac:dyDescent="0.25">
      <c r="A89" s="99" t="s">
        <v>132</v>
      </c>
      <c r="B89" s="93" t="s">
        <v>896</v>
      </c>
      <c r="C89" s="93" t="s">
        <v>56</v>
      </c>
      <c r="D89" s="94">
        <f>D92</f>
        <v>16.899999999999999</v>
      </c>
      <c r="E89" s="94">
        <f t="shared" ref="E89:F89" si="22">E92</f>
        <v>9</v>
      </c>
      <c r="F89" s="94">
        <f t="shared" si="22"/>
        <v>9</v>
      </c>
    </row>
    <row r="90" spans="1:6" s="18" customFormat="1" ht="29.25" hidden="1" customHeight="1" x14ac:dyDescent="0.25">
      <c r="A90" s="99" t="s">
        <v>75</v>
      </c>
      <c r="B90" s="93" t="s">
        <v>137</v>
      </c>
      <c r="C90" s="93" t="s">
        <v>76</v>
      </c>
      <c r="D90" s="94"/>
      <c r="E90" s="94"/>
      <c r="F90" s="94"/>
    </row>
    <row r="91" spans="1:6" s="18" customFormat="1" ht="26.25" hidden="1" x14ac:dyDescent="0.25">
      <c r="A91" s="99" t="s">
        <v>77</v>
      </c>
      <c r="B91" s="93" t="s">
        <v>137</v>
      </c>
      <c r="C91" s="93" t="s">
        <v>78</v>
      </c>
      <c r="D91" s="94"/>
      <c r="E91" s="94"/>
      <c r="F91" s="94"/>
    </row>
    <row r="92" spans="1:6" s="18" customFormat="1" ht="26.25" x14ac:dyDescent="0.25">
      <c r="A92" s="99" t="s">
        <v>75</v>
      </c>
      <c r="B92" s="93" t="s">
        <v>896</v>
      </c>
      <c r="C92" s="93" t="s">
        <v>76</v>
      </c>
      <c r="D92" s="94">
        <f>D93</f>
        <v>16.899999999999999</v>
      </c>
      <c r="E92" s="94">
        <f t="shared" ref="E92:F92" si="23">E93</f>
        <v>9</v>
      </c>
      <c r="F92" s="94">
        <f t="shared" si="23"/>
        <v>9</v>
      </c>
    </row>
    <row r="93" spans="1:6" s="18" customFormat="1" ht="26.25" x14ac:dyDescent="0.25">
      <c r="A93" s="99" t="s">
        <v>77</v>
      </c>
      <c r="B93" s="93" t="s">
        <v>896</v>
      </c>
      <c r="C93" s="93" t="s">
        <v>78</v>
      </c>
      <c r="D93" s="94">
        <v>16.899999999999999</v>
      </c>
      <c r="E93" s="94">
        <v>9</v>
      </c>
      <c r="F93" s="94">
        <v>9</v>
      </c>
    </row>
    <row r="94" spans="1:6" s="18" customFormat="1" ht="90" x14ac:dyDescent="0.25">
      <c r="A94" s="99" t="s">
        <v>920</v>
      </c>
      <c r="B94" s="93" t="s">
        <v>899</v>
      </c>
      <c r="C94" s="93" t="s">
        <v>56</v>
      </c>
      <c r="D94" s="94">
        <f>D95</f>
        <v>225</v>
      </c>
      <c r="E94" s="94">
        <f t="shared" ref="E94:F96" si="24">E95</f>
        <v>50</v>
      </c>
      <c r="F94" s="94">
        <f t="shared" si="24"/>
        <v>50</v>
      </c>
    </row>
    <row r="95" spans="1:6" s="18" customFormat="1" ht="15" x14ac:dyDescent="0.25">
      <c r="A95" s="99" t="s">
        <v>132</v>
      </c>
      <c r="B95" s="93" t="s">
        <v>900</v>
      </c>
      <c r="C95" s="93" t="s">
        <v>56</v>
      </c>
      <c r="D95" s="94">
        <f>D96</f>
        <v>225</v>
      </c>
      <c r="E95" s="94">
        <f t="shared" si="24"/>
        <v>50</v>
      </c>
      <c r="F95" s="94">
        <f t="shared" si="24"/>
        <v>50</v>
      </c>
    </row>
    <row r="96" spans="1:6" s="18" customFormat="1" ht="26.25" x14ac:dyDescent="0.25">
      <c r="A96" s="99" t="s">
        <v>75</v>
      </c>
      <c r="B96" s="93" t="s">
        <v>900</v>
      </c>
      <c r="C96" s="93" t="s">
        <v>76</v>
      </c>
      <c r="D96" s="94">
        <f>D97</f>
        <v>225</v>
      </c>
      <c r="E96" s="94">
        <f t="shared" si="24"/>
        <v>50</v>
      </c>
      <c r="F96" s="94">
        <f t="shared" si="24"/>
        <v>50</v>
      </c>
    </row>
    <row r="97" spans="1:6" s="18" customFormat="1" ht="26.25" x14ac:dyDescent="0.25">
      <c r="A97" s="99" t="s">
        <v>77</v>
      </c>
      <c r="B97" s="93" t="s">
        <v>900</v>
      </c>
      <c r="C97" s="93" t="s">
        <v>78</v>
      </c>
      <c r="D97" s="94">
        <v>225</v>
      </c>
      <c r="E97" s="94">
        <v>50</v>
      </c>
      <c r="F97" s="94">
        <v>50</v>
      </c>
    </row>
    <row r="98" spans="1:6" s="18" customFormat="1" ht="55.5" customHeight="1" x14ac:dyDescent="0.25">
      <c r="A98" s="99" t="s">
        <v>903</v>
      </c>
      <c r="B98" s="93" t="s">
        <v>901</v>
      </c>
      <c r="C98" s="93" t="s">
        <v>56</v>
      </c>
      <c r="D98" s="94">
        <f>D99+D106+D110</f>
        <v>6257.0999999999995</v>
      </c>
      <c r="E98" s="94">
        <f t="shared" ref="E98:F98" si="25">E99+E106+E110</f>
        <v>6276.7999999999993</v>
      </c>
      <c r="F98" s="94">
        <f t="shared" si="25"/>
        <v>6410.7</v>
      </c>
    </row>
    <row r="99" spans="1:6" s="18" customFormat="1" ht="15" x14ac:dyDescent="0.25">
      <c r="A99" s="99" t="s">
        <v>132</v>
      </c>
      <c r="B99" s="93" t="s">
        <v>902</v>
      </c>
      <c r="C99" s="93" t="s">
        <v>56</v>
      </c>
      <c r="D99" s="94">
        <f>D100</f>
        <v>6102.2</v>
      </c>
      <c r="E99" s="94">
        <f t="shared" ref="E99:F100" si="26">E100</f>
        <v>6121.9</v>
      </c>
      <c r="F99" s="94">
        <f t="shared" si="26"/>
        <v>6255.8</v>
      </c>
    </row>
    <row r="100" spans="1:6" s="18" customFormat="1" ht="69" customHeight="1" x14ac:dyDescent="0.25">
      <c r="A100" s="99" t="s">
        <v>65</v>
      </c>
      <c r="B100" s="93" t="s">
        <v>902</v>
      </c>
      <c r="C100" s="93" t="s">
        <v>66</v>
      </c>
      <c r="D100" s="94">
        <f>D101</f>
        <v>6102.2</v>
      </c>
      <c r="E100" s="94">
        <f t="shared" si="26"/>
        <v>6121.9</v>
      </c>
      <c r="F100" s="94">
        <f t="shared" si="26"/>
        <v>6255.8</v>
      </c>
    </row>
    <row r="101" spans="1:6" s="18" customFormat="1" ht="15" x14ac:dyDescent="0.25">
      <c r="A101" s="99" t="s">
        <v>190</v>
      </c>
      <c r="B101" s="93" t="s">
        <v>902</v>
      </c>
      <c r="C101" s="93" t="s">
        <v>191</v>
      </c>
      <c r="D101" s="94">
        <v>6102.2</v>
      </c>
      <c r="E101" s="94">
        <v>6121.9</v>
      </c>
      <c r="F101" s="94">
        <v>6255.8</v>
      </c>
    </row>
    <row r="102" spans="1:6" s="18" customFormat="1" ht="81.75" hidden="1" customHeight="1" x14ac:dyDescent="0.25">
      <c r="A102" s="108" t="s">
        <v>141</v>
      </c>
      <c r="B102" s="93" t="s">
        <v>142</v>
      </c>
      <c r="C102" s="93" t="s">
        <v>56</v>
      </c>
      <c r="D102" s="94"/>
      <c r="E102" s="94"/>
      <c r="F102" s="94"/>
    </row>
    <row r="103" spans="1:6" s="18" customFormat="1" ht="15.75" hidden="1" customHeight="1" x14ac:dyDescent="0.25">
      <c r="A103" s="108" t="s">
        <v>132</v>
      </c>
      <c r="B103" s="93" t="s">
        <v>143</v>
      </c>
      <c r="C103" s="93" t="s">
        <v>56</v>
      </c>
      <c r="D103" s="94"/>
      <c r="E103" s="94"/>
      <c r="F103" s="94"/>
    </row>
    <row r="104" spans="1:6" s="18" customFormat="1" ht="29.25" hidden="1" customHeight="1" x14ac:dyDescent="0.25">
      <c r="A104" s="99" t="s">
        <v>75</v>
      </c>
      <c r="B104" s="93" t="s">
        <v>143</v>
      </c>
      <c r="C104" s="93" t="s">
        <v>76</v>
      </c>
      <c r="D104" s="94"/>
      <c r="E104" s="94"/>
      <c r="F104" s="94"/>
    </row>
    <row r="105" spans="1:6" s="18" customFormat="1" ht="30" hidden="1" customHeight="1" x14ac:dyDescent="0.25">
      <c r="A105" s="99" t="s">
        <v>206</v>
      </c>
      <c r="B105" s="93" t="s">
        <v>143</v>
      </c>
      <c r="C105" s="93" t="s">
        <v>78</v>
      </c>
      <c r="D105" s="94"/>
      <c r="E105" s="94"/>
      <c r="F105" s="94"/>
    </row>
    <row r="106" spans="1:6" s="18" customFormat="1" ht="37.5" customHeight="1" x14ac:dyDescent="0.25">
      <c r="A106" s="99" t="s">
        <v>603</v>
      </c>
      <c r="B106" s="93" t="s">
        <v>1030</v>
      </c>
      <c r="C106" s="93" t="s">
        <v>56</v>
      </c>
      <c r="D106" s="94">
        <f>D108</f>
        <v>139.4</v>
      </c>
      <c r="E106" s="94">
        <f t="shared" ref="E106:F106" si="27">E108</f>
        <v>139.4</v>
      </c>
      <c r="F106" s="94">
        <f t="shared" si="27"/>
        <v>139.4</v>
      </c>
    </row>
    <row r="107" spans="1:6" s="18" customFormat="1" ht="30" hidden="1" customHeight="1" x14ac:dyDescent="0.25">
      <c r="A107" s="99" t="s">
        <v>132</v>
      </c>
      <c r="B107" s="93" t="s">
        <v>143</v>
      </c>
      <c r="C107" s="93" t="s">
        <v>56</v>
      </c>
      <c r="D107" s="94"/>
      <c r="E107" s="94"/>
      <c r="F107" s="94"/>
    </row>
    <row r="108" spans="1:6" s="18" customFormat="1" ht="69.75" customHeight="1" x14ac:dyDescent="0.25">
      <c r="A108" s="99" t="s">
        <v>65</v>
      </c>
      <c r="B108" s="93" t="s">
        <v>1030</v>
      </c>
      <c r="C108" s="93" t="s">
        <v>66</v>
      </c>
      <c r="D108" s="94">
        <f>D109</f>
        <v>139.4</v>
      </c>
      <c r="E108" s="94">
        <f t="shared" ref="E108:F108" si="28">E109</f>
        <v>139.4</v>
      </c>
      <c r="F108" s="94">
        <f t="shared" si="28"/>
        <v>139.4</v>
      </c>
    </row>
    <row r="109" spans="1:6" s="18" customFormat="1" ht="20.25" customHeight="1" x14ac:dyDescent="0.25">
      <c r="A109" s="99" t="s">
        <v>190</v>
      </c>
      <c r="B109" s="93" t="s">
        <v>1030</v>
      </c>
      <c r="C109" s="93" t="s">
        <v>191</v>
      </c>
      <c r="D109" s="94">
        <v>139.4</v>
      </c>
      <c r="E109" s="94">
        <v>139.4</v>
      </c>
      <c r="F109" s="94">
        <v>139.4</v>
      </c>
    </row>
    <row r="110" spans="1:6" s="18" customFormat="1" ht="42" customHeight="1" x14ac:dyDescent="0.25">
      <c r="A110" s="99" t="s">
        <v>975</v>
      </c>
      <c r="B110" s="93" t="s">
        <v>1031</v>
      </c>
      <c r="C110" s="93" t="s">
        <v>56</v>
      </c>
      <c r="D110" s="94">
        <f>D111</f>
        <v>15.5</v>
      </c>
      <c r="E110" s="94">
        <f t="shared" ref="E110:F110" si="29">E111</f>
        <v>15.5</v>
      </c>
      <c r="F110" s="94">
        <f t="shared" si="29"/>
        <v>15.5</v>
      </c>
    </row>
    <row r="111" spans="1:6" s="18" customFormat="1" ht="64.5" customHeight="1" x14ac:dyDescent="0.25">
      <c r="A111" s="99" t="s">
        <v>65</v>
      </c>
      <c r="B111" s="93" t="s">
        <v>1031</v>
      </c>
      <c r="C111" s="93" t="s">
        <v>66</v>
      </c>
      <c r="D111" s="94">
        <f>D112</f>
        <v>15.5</v>
      </c>
      <c r="E111" s="94">
        <f t="shared" ref="E111:F111" si="30">E112</f>
        <v>15.5</v>
      </c>
      <c r="F111" s="94">
        <f t="shared" si="30"/>
        <v>15.5</v>
      </c>
    </row>
    <row r="112" spans="1:6" s="18" customFormat="1" ht="23.25" customHeight="1" x14ac:dyDescent="0.25">
      <c r="A112" s="99" t="s">
        <v>190</v>
      </c>
      <c r="B112" s="93" t="s">
        <v>1031</v>
      </c>
      <c r="C112" s="93" t="s">
        <v>191</v>
      </c>
      <c r="D112" s="94">
        <v>15.5</v>
      </c>
      <c r="E112" s="94">
        <v>15.5</v>
      </c>
      <c r="F112" s="94">
        <v>15.5</v>
      </c>
    </row>
    <row r="113" spans="1:6" s="18" customFormat="1" ht="39" x14ac:dyDescent="0.25">
      <c r="A113" s="99" t="s">
        <v>1026</v>
      </c>
      <c r="B113" s="93" t="s">
        <v>1024</v>
      </c>
      <c r="C113" s="93" t="s">
        <v>56</v>
      </c>
      <c r="D113" s="94">
        <f>D114</f>
        <v>28</v>
      </c>
      <c r="E113" s="94">
        <f t="shared" ref="E113:F113" si="31">E114</f>
        <v>28</v>
      </c>
      <c r="F113" s="94">
        <f t="shared" si="31"/>
        <v>28</v>
      </c>
    </row>
    <row r="114" spans="1:6" s="18" customFormat="1" ht="24.75" customHeight="1" x14ac:dyDescent="0.25">
      <c r="A114" s="99" t="s">
        <v>132</v>
      </c>
      <c r="B114" s="93" t="s">
        <v>1025</v>
      </c>
      <c r="C114" s="93" t="s">
        <v>56</v>
      </c>
      <c r="D114" s="94">
        <f>D116</f>
        <v>28</v>
      </c>
      <c r="E114" s="94">
        <f t="shared" ref="E114:F114" si="32">E116</f>
        <v>28</v>
      </c>
      <c r="F114" s="94">
        <f t="shared" si="32"/>
        <v>28</v>
      </c>
    </row>
    <row r="115" spans="1:6" s="18" customFormat="1" ht="15" hidden="1" x14ac:dyDescent="0.25">
      <c r="A115" s="108" t="s">
        <v>132</v>
      </c>
      <c r="B115" s="93" t="s">
        <v>149</v>
      </c>
      <c r="C115" s="93" t="s">
        <v>56</v>
      </c>
      <c r="D115" s="94"/>
      <c r="E115" s="94"/>
      <c r="F115" s="94"/>
    </row>
    <row r="116" spans="1:6" s="18" customFormat="1" ht="21.75" customHeight="1" x14ac:dyDescent="0.25">
      <c r="A116" s="99" t="s">
        <v>79</v>
      </c>
      <c r="B116" s="93" t="s">
        <v>1025</v>
      </c>
      <c r="C116" s="93" t="s">
        <v>80</v>
      </c>
      <c r="D116" s="94">
        <f>D117</f>
        <v>28</v>
      </c>
      <c r="E116" s="94">
        <f t="shared" ref="E116:F116" si="33">E117</f>
        <v>28</v>
      </c>
      <c r="F116" s="94">
        <f t="shared" si="33"/>
        <v>28</v>
      </c>
    </row>
    <row r="117" spans="1:6" s="18" customFormat="1" ht="15" x14ac:dyDescent="0.25">
      <c r="A117" s="99" t="s">
        <v>81</v>
      </c>
      <c r="B117" s="93" t="s">
        <v>1025</v>
      </c>
      <c r="C117" s="93" t="s">
        <v>82</v>
      </c>
      <c r="D117" s="94">
        <v>28</v>
      </c>
      <c r="E117" s="94">
        <v>28</v>
      </c>
      <c r="F117" s="94">
        <v>28</v>
      </c>
    </row>
    <row r="118" spans="1:6" s="18" customFormat="1" ht="15" hidden="1" x14ac:dyDescent="0.25">
      <c r="A118" s="99"/>
      <c r="B118" s="93"/>
      <c r="C118" s="93"/>
      <c r="D118" s="94"/>
      <c r="E118" s="94"/>
      <c r="F118" s="94"/>
    </row>
    <row r="119" spans="1:6" s="18" customFormat="1" ht="15" hidden="1" x14ac:dyDescent="0.25">
      <c r="A119" s="99"/>
      <c r="B119" s="93"/>
      <c r="C119" s="93"/>
      <c r="D119" s="94"/>
      <c r="E119" s="94"/>
      <c r="F119" s="94"/>
    </row>
    <row r="120" spans="1:6" s="18" customFormat="1" ht="15" hidden="1" x14ac:dyDescent="0.25">
      <c r="A120" s="99"/>
      <c r="B120" s="93"/>
      <c r="C120" s="93"/>
      <c r="D120" s="94"/>
      <c r="E120" s="94"/>
      <c r="F120" s="94"/>
    </row>
    <row r="121" spans="1:6" s="18" customFormat="1" ht="15" hidden="1" x14ac:dyDescent="0.25">
      <c r="A121" s="99"/>
      <c r="B121" s="93"/>
      <c r="C121" s="93"/>
      <c r="D121" s="94"/>
      <c r="E121" s="94"/>
      <c r="F121" s="94"/>
    </row>
    <row r="122" spans="1:6" s="18" customFormat="1" ht="15" hidden="1" x14ac:dyDescent="0.25">
      <c r="A122" s="99"/>
      <c r="B122" s="93"/>
      <c r="C122" s="93"/>
      <c r="D122" s="94"/>
      <c r="E122" s="94"/>
      <c r="F122" s="94"/>
    </row>
    <row r="123" spans="1:6" s="18" customFormat="1" ht="15" hidden="1" x14ac:dyDescent="0.25">
      <c r="A123" s="99"/>
      <c r="B123" s="93"/>
      <c r="C123" s="93"/>
      <c r="D123" s="94"/>
      <c r="E123" s="94"/>
      <c r="F123" s="94"/>
    </row>
    <row r="124" spans="1:6" s="18" customFormat="1" ht="15" hidden="1" x14ac:dyDescent="0.25">
      <c r="A124" s="106"/>
      <c r="B124" s="93"/>
      <c r="C124" s="93"/>
      <c r="D124" s="94"/>
      <c r="E124" s="94"/>
      <c r="F124" s="94"/>
    </row>
    <row r="125" spans="1:6" s="18" customFormat="1" ht="39" x14ac:dyDescent="0.25">
      <c r="A125" s="99" t="s">
        <v>919</v>
      </c>
      <c r="B125" s="93" t="s">
        <v>234</v>
      </c>
      <c r="C125" s="93" t="s">
        <v>56</v>
      </c>
      <c r="D125" s="94">
        <f>D126</f>
        <v>16975.400000000001</v>
      </c>
      <c r="E125" s="94">
        <f t="shared" ref="E125:F125" si="34">E126</f>
        <v>13286.199999999999</v>
      </c>
      <c r="F125" s="94">
        <f t="shared" si="34"/>
        <v>13004.199999999999</v>
      </c>
    </row>
    <row r="126" spans="1:6" s="18" customFormat="1" ht="51.75" x14ac:dyDescent="0.25">
      <c r="A126" s="99" t="s">
        <v>910</v>
      </c>
      <c r="B126" s="93" t="s">
        <v>235</v>
      </c>
      <c r="C126" s="93" t="s">
        <v>56</v>
      </c>
      <c r="D126" s="94">
        <f>D127+D130+D137+D140+D143+D149</f>
        <v>16975.400000000001</v>
      </c>
      <c r="E126" s="94">
        <f t="shared" ref="E126:F126" si="35">E127+E130+E137+E140+E143+E149</f>
        <v>13286.199999999999</v>
      </c>
      <c r="F126" s="94">
        <f t="shared" si="35"/>
        <v>13004.199999999999</v>
      </c>
    </row>
    <row r="127" spans="1:6" s="18" customFormat="1" ht="39" x14ac:dyDescent="0.25">
      <c r="A127" s="99" t="s">
        <v>344</v>
      </c>
      <c r="B127" s="93" t="s">
        <v>911</v>
      </c>
      <c r="C127" s="93" t="s">
        <v>56</v>
      </c>
      <c r="D127" s="94">
        <f>D128</f>
        <v>9017</v>
      </c>
      <c r="E127" s="94">
        <f t="shared" ref="E127:F128" si="36">E128</f>
        <v>5518.5</v>
      </c>
      <c r="F127" s="94">
        <f t="shared" si="36"/>
        <v>5113.5</v>
      </c>
    </row>
    <row r="128" spans="1:6" s="18" customFormat="1" ht="26.25" x14ac:dyDescent="0.25">
      <c r="A128" s="99" t="s">
        <v>337</v>
      </c>
      <c r="B128" s="93" t="s">
        <v>911</v>
      </c>
      <c r="C128" s="93" t="s">
        <v>338</v>
      </c>
      <c r="D128" s="94">
        <f>D129</f>
        <v>9017</v>
      </c>
      <c r="E128" s="94">
        <f t="shared" si="36"/>
        <v>5518.5</v>
      </c>
      <c r="F128" s="94">
        <f t="shared" si="36"/>
        <v>5113.5</v>
      </c>
    </row>
    <row r="129" spans="1:6" s="18" customFormat="1" ht="19.5" customHeight="1" x14ac:dyDescent="0.25">
      <c r="A129" s="99" t="s">
        <v>339</v>
      </c>
      <c r="B129" s="93" t="s">
        <v>911</v>
      </c>
      <c r="C129" s="93" t="s">
        <v>340</v>
      </c>
      <c r="D129" s="94">
        <v>9017</v>
      </c>
      <c r="E129" s="94">
        <v>5518.5</v>
      </c>
      <c r="F129" s="94">
        <v>5113.5</v>
      </c>
    </row>
    <row r="130" spans="1:6" s="18" customFormat="1" ht="32.25" customHeight="1" x14ac:dyDescent="0.25">
      <c r="A130" s="99" t="s">
        <v>603</v>
      </c>
      <c r="B130" s="93" t="s">
        <v>912</v>
      </c>
      <c r="C130" s="93" t="s">
        <v>56</v>
      </c>
      <c r="D130" s="94">
        <f>D135</f>
        <v>327.9</v>
      </c>
      <c r="E130" s="94">
        <f t="shared" ref="E130:F130" si="37">E135</f>
        <v>327.9</v>
      </c>
      <c r="F130" s="94">
        <f t="shared" si="37"/>
        <v>327.9</v>
      </c>
    </row>
    <row r="131" spans="1:6" s="18" customFormat="1" ht="39" hidden="1" x14ac:dyDescent="0.25">
      <c r="A131" s="99" t="s">
        <v>601</v>
      </c>
      <c r="B131" s="93" t="s">
        <v>618</v>
      </c>
      <c r="C131" s="93" t="s">
        <v>56</v>
      </c>
      <c r="D131" s="94"/>
      <c r="E131" s="94"/>
      <c r="F131" s="94"/>
    </row>
    <row r="132" spans="1:6" s="18" customFormat="1" ht="26.25" hidden="1" x14ac:dyDescent="0.25">
      <c r="A132" s="99" t="s">
        <v>337</v>
      </c>
      <c r="B132" s="93" t="s">
        <v>618</v>
      </c>
      <c r="C132" s="93" t="s">
        <v>338</v>
      </c>
      <c r="D132" s="94"/>
      <c r="E132" s="94"/>
      <c r="F132" s="94"/>
    </row>
    <row r="133" spans="1:6" s="18" customFormat="1" ht="15" hidden="1" x14ac:dyDescent="0.25">
      <c r="A133" s="99" t="s">
        <v>339</v>
      </c>
      <c r="B133" s="93" t="s">
        <v>618</v>
      </c>
      <c r="C133" s="93" t="s">
        <v>340</v>
      </c>
      <c r="D133" s="94"/>
      <c r="E133" s="94"/>
      <c r="F133" s="94"/>
    </row>
    <row r="134" spans="1:6" s="18" customFormat="1" ht="39" hidden="1" x14ac:dyDescent="0.25">
      <c r="A134" s="99" t="s">
        <v>344</v>
      </c>
      <c r="B134" s="93" t="s">
        <v>345</v>
      </c>
      <c r="C134" s="93" t="s">
        <v>56</v>
      </c>
      <c r="D134" s="94"/>
      <c r="E134" s="94"/>
      <c r="F134" s="94"/>
    </row>
    <row r="135" spans="1:6" s="18" customFormat="1" ht="26.25" x14ac:dyDescent="0.25">
      <c r="A135" s="99" t="s">
        <v>337</v>
      </c>
      <c r="B135" s="93" t="s">
        <v>912</v>
      </c>
      <c r="C135" s="93" t="s">
        <v>338</v>
      </c>
      <c r="D135" s="94">
        <f>D136</f>
        <v>327.9</v>
      </c>
      <c r="E135" s="94">
        <f t="shared" ref="E135:F135" si="38">E136</f>
        <v>327.9</v>
      </c>
      <c r="F135" s="94">
        <f t="shared" si="38"/>
        <v>327.9</v>
      </c>
    </row>
    <row r="136" spans="1:6" s="18" customFormat="1" ht="15" x14ac:dyDescent="0.25">
      <c r="A136" s="99" t="s">
        <v>339</v>
      </c>
      <c r="B136" s="93" t="s">
        <v>912</v>
      </c>
      <c r="C136" s="93" t="s">
        <v>340</v>
      </c>
      <c r="D136" s="94">
        <v>327.9</v>
      </c>
      <c r="E136" s="94">
        <v>327.9</v>
      </c>
      <c r="F136" s="94">
        <v>327.9</v>
      </c>
    </row>
    <row r="137" spans="1:6" s="18" customFormat="1" ht="39" x14ac:dyDescent="0.25">
      <c r="A137" s="99" t="s">
        <v>975</v>
      </c>
      <c r="B137" s="93" t="s">
        <v>913</v>
      </c>
      <c r="C137" s="93" t="s">
        <v>56</v>
      </c>
      <c r="D137" s="94">
        <f>D138</f>
        <v>36.4</v>
      </c>
      <c r="E137" s="94">
        <f t="shared" ref="E137:F138" si="39">E138</f>
        <v>36.4</v>
      </c>
      <c r="F137" s="94">
        <f t="shared" si="39"/>
        <v>36.4</v>
      </c>
    </row>
    <row r="138" spans="1:6" s="18" customFormat="1" ht="26.25" x14ac:dyDescent="0.25">
      <c r="A138" s="99" t="s">
        <v>337</v>
      </c>
      <c r="B138" s="93" t="s">
        <v>913</v>
      </c>
      <c r="C138" s="93" t="s">
        <v>338</v>
      </c>
      <c r="D138" s="94">
        <f>D139</f>
        <v>36.4</v>
      </c>
      <c r="E138" s="94">
        <f t="shared" si="39"/>
        <v>36.4</v>
      </c>
      <c r="F138" s="94">
        <f t="shared" si="39"/>
        <v>36.4</v>
      </c>
    </row>
    <row r="139" spans="1:6" s="18" customFormat="1" ht="15" x14ac:dyDescent="0.25">
      <c r="A139" s="99" t="s">
        <v>339</v>
      </c>
      <c r="B139" s="93" t="s">
        <v>913</v>
      </c>
      <c r="C139" s="93" t="s">
        <v>340</v>
      </c>
      <c r="D139" s="94">
        <v>36.4</v>
      </c>
      <c r="E139" s="94">
        <v>36.4</v>
      </c>
      <c r="F139" s="94">
        <v>36.4</v>
      </c>
    </row>
    <row r="140" spans="1:6" s="18" customFormat="1" ht="58.5" customHeight="1" x14ac:dyDescent="0.25">
      <c r="A140" s="99" t="s">
        <v>346</v>
      </c>
      <c r="B140" s="93" t="s">
        <v>914</v>
      </c>
      <c r="C140" s="93" t="s">
        <v>56</v>
      </c>
      <c r="D140" s="94">
        <f>D141</f>
        <v>80.2</v>
      </c>
      <c r="E140" s="94">
        <f t="shared" ref="E140:F141" si="40">E141</f>
        <v>80.2</v>
      </c>
      <c r="F140" s="94">
        <f t="shared" si="40"/>
        <v>80.2</v>
      </c>
    </row>
    <row r="141" spans="1:6" s="18" customFormat="1" ht="26.25" x14ac:dyDescent="0.25">
      <c r="A141" s="99" t="s">
        <v>337</v>
      </c>
      <c r="B141" s="93" t="s">
        <v>914</v>
      </c>
      <c r="C141" s="93" t="s">
        <v>338</v>
      </c>
      <c r="D141" s="94">
        <f>D142</f>
        <v>80.2</v>
      </c>
      <c r="E141" s="94">
        <f t="shared" si="40"/>
        <v>80.2</v>
      </c>
      <c r="F141" s="94">
        <f t="shared" si="40"/>
        <v>80.2</v>
      </c>
    </row>
    <row r="142" spans="1:6" s="18" customFormat="1" ht="15" x14ac:dyDescent="0.25">
      <c r="A142" s="99" t="s">
        <v>339</v>
      </c>
      <c r="B142" s="93" t="s">
        <v>914</v>
      </c>
      <c r="C142" s="93" t="s">
        <v>340</v>
      </c>
      <c r="D142" s="94">
        <v>80.2</v>
      </c>
      <c r="E142" s="94">
        <v>80.2</v>
      </c>
      <c r="F142" s="94">
        <v>80.2</v>
      </c>
    </row>
    <row r="143" spans="1:6" s="18" customFormat="1" ht="144.75" customHeight="1" x14ac:dyDescent="0.25">
      <c r="A143" s="99" t="s">
        <v>348</v>
      </c>
      <c r="B143" s="93" t="s">
        <v>915</v>
      </c>
      <c r="C143" s="93" t="s">
        <v>56</v>
      </c>
      <c r="D143" s="94">
        <f>D144</f>
        <v>52.4</v>
      </c>
      <c r="E143" s="94">
        <f t="shared" ref="E143:F144" si="41">E144</f>
        <v>26</v>
      </c>
      <c r="F143" s="94">
        <f t="shared" si="41"/>
        <v>26.9</v>
      </c>
    </row>
    <row r="144" spans="1:6" s="18" customFormat="1" ht="26.25" x14ac:dyDescent="0.25">
      <c r="A144" s="99" t="s">
        <v>337</v>
      </c>
      <c r="B144" s="93" t="s">
        <v>915</v>
      </c>
      <c r="C144" s="93" t="s">
        <v>338</v>
      </c>
      <c r="D144" s="94">
        <f>D145</f>
        <v>52.4</v>
      </c>
      <c r="E144" s="94">
        <f t="shared" si="41"/>
        <v>26</v>
      </c>
      <c r="F144" s="94">
        <f t="shared" si="41"/>
        <v>26.9</v>
      </c>
    </row>
    <row r="145" spans="1:6" s="18" customFormat="1" ht="15" x14ac:dyDescent="0.25">
      <c r="A145" s="99" t="s">
        <v>339</v>
      </c>
      <c r="B145" s="93" t="s">
        <v>915</v>
      </c>
      <c r="C145" s="93" t="s">
        <v>340</v>
      </c>
      <c r="D145" s="94">
        <v>52.4</v>
      </c>
      <c r="E145" s="94">
        <v>26</v>
      </c>
      <c r="F145" s="94">
        <v>26.9</v>
      </c>
    </row>
    <row r="146" spans="1:6" s="18" customFormat="1" ht="143.25" hidden="1" customHeight="1" x14ac:dyDescent="0.25">
      <c r="A146" s="99" t="s">
        <v>348</v>
      </c>
      <c r="B146" s="93" t="s">
        <v>1054</v>
      </c>
      <c r="C146" s="93" t="s">
        <v>56</v>
      </c>
      <c r="D146" s="94"/>
      <c r="E146" s="94"/>
      <c r="F146" s="94"/>
    </row>
    <row r="147" spans="1:6" s="18" customFormat="1" ht="31.5" hidden="1" customHeight="1" x14ac:dyDescent="0.25">
      <c r="A147" s="99" t="s">
        <v>337</v>
      </c>
      <c r="B147" s="93" t="s">
        <v>349</v>
      </c>
      <c r="C147" s="93" t="s">
        <v>338</v>
      </c>
      <c r="D147" s="94"/>
      <c r="E147" s="94"/>
      <c r="F147" s="94"/>
    </row>
    <row r="148" spans="1:6" s="18" customFormat="1" ht="16.5" hidden="1" customHeight="1" x14ac:dyDescent="0.25">
      <c r="A148" s="99" t="s">
        <v>339</v>
      </c>
      <c r="B148" s="93" t="s">
        <v>349</v>
      </c>
      <c r="C148" s="93" t="s">
        <v>340</v>
      </c>
      <c r="D148" s="94"/>
      <c r="E148" s="94"/>
      <c r="F148" s="94"/>
    </row>
    <row r="149" spans="1:6" s="18" customFormat="1" ht="39" x14ac:dyDescent="0.25">
      <c r="A149" s="99" t="s">
        <v>350</v>
      </c>
      <c r="B149" s="93" t="s">
        <v>916</v>
      </c>
      <c r="C149" s="93" t="s">
        <v>56</v>
      </c>
      <c r="D149" s="94">
        <f>D150</f>
        <v>7461.5</v>
      </c>
      <c r="E149" s="94">
        <f t="shared" ref="E149:F150" si="42">E150</f>
        <v>7297.2</v>
      </c>
      <c r="F149" s="94">
        <f t="shared" si="42"/>
        <v>7419.3</v>
      </c>
    </row>
    <row r="150" spans="1:6" s="18" customFormat="1" ht="26.25" x14ac:dyDescent="0.25">
      <c r="A150" s="99" t="s">
        <v>337</v>
      </c>
      <c r="B150" s="93" t="s">
        <v>916</v>
      </c>
      <c r="C150" s="93" t="s">
        <v>338</v>
      </c>
      <c r="D150" s="94">
        <f>D151</f>
        <v>7461.5</v>
      </c>
      <c r="E150" s="94">
        <f t="shared" si="42"/>
        <v>7297.2</v>
      </c>
      <c r="F150" s="94">
        <f t="shared" si="42"/>
        <v>7419.3</v>
      </c>
    </row>
    <row r="151" spans="1:6" s="18" customFormat="1" ht="15" x14ac:dyDescent="0.25">
      <c r="A151" s="99" t="s">
        <v>339</v>
      </c>
      <c r="B151" s="93" t="s">
        <v>916</v>
      </c>
      <c r="C151" s="93" t="s">
        <v>340</v>
      </c>
      <c r="D151" s="94">
        <v>7461.5</v>
      </c>
      <c r="E151" s="94">
        <v>7297.2</v>
      </c>
      <c r="F151" s="94">
        <v>7419.3</v>
      </c>
    </row>
    <row r="152" spans="1:6" s="18" customFormat="1" ht="39" x14ac:dyDescent="0.25">
      <c r="A152" s="99" t="s">
        <v>945</v>
      </c>
      <c r="B152" s="93" t="s">
        <v>946</v>
      </c>
      <c r="C152" s="93" t="s">
        <v>56</v>
      </c>
      <c r="D152" s="94">
        <f>D153+D198</f>
        <v>5782</v>
      </c>
      <c r="E152" s="94">
        <f t="shared" ref="E152:F152" si="43">E153+E198</f>
        <v>5062.3</v>
      </c>
      <c r="F152" s="94">
        <f t="shared" si="43"/>
        <v>5017.9000000000005</v>
      </c>
    </row>
    <row r="153" spans="1:6" s="18" customFormat="1" ht="26.25" x14ac:dyDescent="0.25">
      <c r="A153" s="99" t="s">
        <v>947</v>
      </c>
      <c r="B153" s="93" t="s">
        <v>950</v>
      </c>
      <c r="C153" s="93" t="s">
        <v>56</v>
      </c>
      <c r="D153" s="94">
        <f>D154+D167+D175+D195</f>
        <v>4925.3</v>
      </c>
      <c r="E153" s="94">
        <f t="shared" ref="E153:F153" si="44">E154+E167+E175+E195</f>
        <v>4675.7</v>
      </c>
      <c r="F153" s="94">
        <f t="shared" si="44"/>
        <v>4631.3</v>
      </c>
    </row>
    <row r="154" spans="1:6" s="18" customFormat="1" ht="26.25" x14ac:dyDescent="0.25">
      <c r="A154" s="99" t="s">
        <v>188</v>
      </c>
      <c r="B154" s="93" t="s">
        <v>951</v>
      </c>
      <c r="C154" s="93" t="s">
        <v>56</v>
      </c>
      <c r="D154" s="94">
        <f>D163+D165</f>
        <v>3195.3</v>
      </c>
      <c r="E154" s="94">
        <f t="shared" ref="E154:F154" si="45">E163+E165</f>
        <v>2857.5</v>
      </c>
      <c r="F154" s="94">
        <f t="shared" si="45"/>
        <v>2468.4</v>
      </c>
    </row>
    <row r="155" spans="1:6" s="18" customFormat="1" ht="31.5" hidden="1" customHeight="1" x14ac:dyDescent="0.25">
      <c r="A155" s="99" t="s">
        <v>742</v>
      </c>
      <c r="B155" s="93" t="s">
        <v>408</v>
      </c>
      <c r="C155" s="93" t="s">
        <v>56</v>
      </c>
      <c r="D155" s="94"/>
      <c r="E155" s="94"/>
      <c r="F155" s="94"/>
    </row>
    <row r="156" spans="1:6" s="18" customFormat="1" ht="33" hidden="1" customHeight="1" x14ac:dyDescent="0.25">
      <c r="A156" s="99" t="s">
        <v>409</v>
      </c>
      <c r="B156" s="93" t="s">
        <v>410</v>
      </c>
      <c r="C156" s="93" t="s">
        <v>56</v>
      </c>
      <c r="D156" s="94"/>
      <c r="E156" s="94"/>
      <c r="F156" s="94"/>
    </row>
    <row r="157" spans="1:6" s="18" customFormat="1" ht="39.75" hidden="1" customHeight="1" x14ac:dyDescent="0.25">
      <c r="A157" s="99" t="s">
        <v>601</v>
      </c>
      <c r="B157" s="93" t="s">
        <v>639</v>
      </c>
      <c r="C157" s="93" t="s">
        <v>56</v>
      </c>
      <c r="D157" s="94"/>
      <c r="E157" s="94"/>
      <c r="F157" s="94"/>
    </row>
    <row r="158" spans="1:6" s="18" customFormat="1" ht="30" hidden="1" customHeight="1" x14ac:dyDescent="0.25">
      <c r="A158" s="99" t="s">
        <v>75</v>
      </c>
      <c r="B158" s="93" t="s">
        <v>639</v>
      </c>
      <c r="C158" s="93" t="s">
        <v>76</v>
      </c>
      <c r="D158" s="94"/>
      <c r="E158" s="94"/>
      <c r="F158" s="94"/>
    </row>
    <row r="159" spans="1:6" s="18" customFormat="1" ht="27.75" hidden="1" customHeight="1" x14ac:dyDescent="0.25">
      <c r="A159" s="99" t="s">
        <v>206</v>
      </c>
      <c r="B159" s="93" t="s">
        <v>639</v>
      </c>
      <c r="C159" s="93" t="s">
        <v>78</v>
      </c>
      <c r="D159" s="94"/>
      <c r="E159" s="94"/>
      <c r="F159" s="94"/>
    </row>
    <row r="160" spans="1:6" s="18" customFormat="1" ht="18.75" hidden="1" customHeight="1" x14ac:dyDescent="0.25">
      <c r="A160" s="99" t="s">
        <v>79</v>
      </c>
      <c r="B160" s="93" t="s">
        <v>639</v>
      </c>
      <c r="C160" s="93" t="s">
        <v>80</v>
      </c>
      <c r="D160" s="94"/>
      <c r="E160" s="94"/>
      <c r="F160" s="94"/>
    </row>
    <row r="161" spans="1:6" s="18" customFormat="1" ht="20.25" hidden="1" customHeight="1" x14ac:dyDescent="0.25">
      <c r="A161" s="99" t="s">
        <v>81</v>
      </c>
      <c r="B161" s="93" t="s">
        <v>639</v>
      </c>
      <c r="C161" s="93" t="s">
        <v>82</v>
      </c>
      <c r="D161" s="94"/>
      <c r="E161" s="94"/>
      <c r="F161" s="94"/>
    </row>
    <row r="162" spans="1:6" s="18" customFormat="1" ht="29.25" hidden="1" customHeight="1" x14ac:dyDescent="0.25">
      <c r="A162" s="99" t="s">
        <v>188</v>
      </c>
      <c r="B162" s="93" t="s">
        <v>411</v>
      </c>
      <c r="C162" s="93" t="s">
        <v>56</v>
      </c>
      <c r="D162" s="94"/>
      <c r="E162" s="94"/>
      <c r="F162" s="94"/>
    </row>
    <row r="163" spans="1:6" s="18" customFormat="1" ht="67.5" customHeight="1" x14ac:dyDescent="0.25">
      <c r="A163" s="99" t="s">
        <v>65</v>
      </c>
      <c r="B163" s="93" t="s">
        <v>951</v>
      </c>
      <c r="C163" s="93" t="s">
        <v>66</v>
      </c>
      <c r="D163" s="94">
        <f>D164</f>
        <v>2536.9</v>
      </c>
      <c r="E163" s="94">
        <f t="shared" ref="E163:F163" si="46">E164</f>
        <v>2462.1999999999998</v>
      </c>
      <c r="F163" s="94">
        <f t="shared" si="46"/>
        <v>2117.5</v>
      </c>
    </row>
    <row r="164" spans="1:6" s="18" customFormat="1" ht="18" customHeight="1" x14ac:dyDescent="0.25">
      <c r="A164" s="99" t="s">
        <v>190</v>
      </c>
      <c r="B164" s="93" t="s">
        <v>951</v>
      </c>
      <c r="C164" s="93" t="s">
        <v>191</v>
      </c>
      <c r="D164" s="94">
        <v>2536.9</v>
      </c>
      <c r="E164" s="94">
        <v>2462.1999999999998</v>
      </c>
      <c r="F164" s="94">
        <v>2117.5</v>
      </c>
    </row>
    <row r="165" spans="1:6" s="18" customFormat="1" ht="33.75" customHeight="1" x14ac:dyDescent="0.25">
      <c r="A165" s="99" t="s">
        <v>75</v>
      </c>
      <c r="B165" s="93" t="s">
        <v>951</v>
      </c>
      <c r="C165" s="93" t="s">
        <v>76</v>
      </c>
      <c r="D165" s="94">
        <f>D166</f>
        <v>658.4</v>
      </c>
      <c r="E165" s="94">
        <f t="shared" ref="E165:F165" si="47">E166</f>
        <v>395.3</v>
      </c>
      <c r="F165" s="94">
        <f t="shared" si="47"/>
        <v>350.9</v>
      </c>
    </row>
    <row r="166" spans="1:6" s="18" customFormat="1" ht="30.75" customHeight="1" x14ac:dyDescent="0.25">
      <c r="A166" s="99" t="s">
        <v>206</v>
      </c>
      <c r="B166" s="93" t="s">
        <v>951</v>
      </c>
      <c r="C166" s="93" t="s">
        <v>78</v>
      </c>
      <c r="D166" s="94">
        <v>658.4</v>
      </c>
      <c r="E166" s="94">
        <v>395.3</v>
      </c>
      <c r="F166" s="94">
        <v>350.9</v>
      </c>
    </row>
    <row r="167" spans="1:6" s="18" customFormat="1" ht="45" customHeight="1" x14ac:dyDescent="0.25">
      <c r="A167" s="99" t="s">
        <v>959</v>
      </c>
      <c r="B167" s="93" t="s">
        <v>952</v>
      </c>
      <c r="C167" s="93" t="s">
        <v>56</v>
      </c>
      <c r="D167" s="94">
        <f>D168</f>
        <v>70.7</v>
      </c>
      <c r="E167" s="94">
        <f t="shared" ref="E167:F168" si="48">E168</f>
        <v>71.099999999999994</v>
      </c>
      <c r="F167" s="94">
        <f t="shared" si="48"/>
        <v>88.3</v>
      </c>
    </row>
    <row r="168" spans="1:6" s="18" customFormat="1" ht="69.75" customHeight="1" x14ac:dyDescent="0.25">
      <c r="A168" s="99" t="s">
        <v>65</v>
      </c>
      <c r="B168" s="93" t="s">
        <v>952</v>
      </c>
      <c r="C168" s="93" t="s">
        <v>66</v>
      </c>
      <c r="D168" s="94">
        <f>D169</f>
        <v>70.7</v>
      </c>
      <c r="E168" s="94">
        <f t="shared" si="48"/>
        <v>71.099999999999994</v>
      </c>
      <c r="F168" s="94">
        <f t="shared" si="48"/>
        <v>88.3</v>
      </c>
    </row>
    <row r="169" spans="1:6" s="18" customFormat="1" ht="18" customHeight="1" x14ac:dyDescent="0.25">
      <c r="A169" s="99" t="s">
        <v>190</v>
      </c>
      <c r="B169" s="93" t="s">
        <v>952</v>
      </c>
      <c r="C169" s="93" t="s">
        <v>191</v>
      </c>
      <c r="D169" s="94">
        <v>70.7</v>
      </c>
      <c r="E169" s="94">
        <v>71.099999999999994</v>
      </c>
      <c r="F169" s="94">
        <v>88.3</v>
      </c>
    </row>
    <row r="170" spans="1:6" s="18" customFormat="1" ht="30" hidden="1" customHeight="1" x14ac:dyDescent="0.25">
      <c r="A170" s="99" t="s">
        <v>75</v>
      </c>
      <c r="B170" s="93" t="s">
        <v>1055</v>
      </c>
      <c r="C170" s="93" t="s">
        <v>76</v>
      </c>
      <c r="D170" s="94"/>
      <c r="E170" s="94"/>
      <c r="F170" s="94"/>
    </row>
    <row r="171" spans="1:6" s="18" customFormat="1" ht="26.25" hidden="1" x14ac:dyDescent="0.25">
      <c r="A171" s="99" t="s">
        <v>206</v>
      </c>
      <c r="B171" s="93" t="s">
        <v>411</v>
      </c>
      <c r="C171" s="93" t="s">
        <v>78</v>
      </c>
      <c r="D171" s="94"/>
      <c r="E171" s="94"/>
      <c r="F171" s="94"/>
    </row>
    <row r="172" spans="1:6" s="18" customFormat="1" ht="51.75" hidden="1" x14ac:dyDescent="0.25">
      <c r="A172" s="99" t="s">
        <v>186</v>
      </c>
      <c r="B172" s="93" t="s">
        <v>412</v>
      </c>
      <c r="C172" s="93" t="s">
        <v>56</v>
      </c>
      <c r="D172" s="94"/>
      <c r="E172" s="94"/>
      <c r="F172" s="94"/>
    </row>
    <row r="173" spans="1:6" s="18" customFormat="1" ht="18.75" hidden="1" customHeight="1" x14ac:dyDescent="0.25">
      <c r="A173" s="99" t="s">
        <v>79</v>
      </c>
      <c r="B173" s="93" t="s">
        <v>412</v>
      </c>
      <c r="C173" s="93" t="s">
        <v>80</v>
      </c>
      <c r="D173" s="94"/>
      <c r="E173" s="94"/>
      <c r="F173" s="94"/>
    </row>
    <row r="174" spans="1:6" s="18" customFormat="1" ht="18" hidden="1" customHeight="1" x14ac:dyDescent="0.25">
      <c r="A174" s="99" t="s">
        <v>81</v>
      </c>
      <c r="B174" s="93" t="s">
        <v>412</v>
      </c>
      <c r="C174" s="93" t="s">
        <v>82</v>
      </c>
      <c r="D174" s="94"/>
      <c r="E174" s="94"/>
      <c r="F174" s="94"/>
    </row>
    <row r="175" spans="1:6" s="18" customFormat="1" ht="42.75" customHeight="1" x14ac:dyDescent="0.25">
      <c r="A175" s="99" t="s">
        <v>958</v>
      </c>
      <c r="B175" s="93" t="s">
        <v>953</v>
      </c>
      <c r="C175" s="93" t="s">
        <v>56</v>
      </c>
      <c r="D175" s="94">
        <f>D176</f>
        <v>1343.7</v>
      </c>
      <c r="E175" s="94">
        <f t="shared" ref="E175:F176" si="49">E176</f>
        <v>1350.3</v>
      </c>
      <c r="F175" s="94">
        <f t="shared" si="49"/>
        <v>1677.8</v>
      </c>
    </row>
    <row r="176" spans="1:6" s="18" customFormat="1" ht="66.75" customHeight="1" x14ac:dyDescent="0.25">
      <c r="A176" s="99" t="s">
        <v>65</v>
      </c>
      <c r="B176" s="93" t="s">
        <v>953</v>
      </c>
      <c r="C176" s="93" t="s">
        <v>66</v>
      </c>
      <c r="D176" s="94">
        <f>D177</f>
        <v>1343.7</v>
      </c>
      <c r="E176" s="94">
        <f t="shared" si="49"/>
        <v>1350.3</v>
      </c>
      <c r="F176" s="94">
        <f t="shared" si="49"/>
        <v>1677.8</v>
      </c>
    </row>
    <row r="177" spans="1:6" s="18" customFormat="1" ht="18" customHeight="1" x14ac:dyDescent="0.25">
      <c r="A177" s="99" t="s">
        <v>190</v>
      </c>
      <c r="B177" s="93" t="s">
        <v>953</v>
      </c>
      <c r="C177" s="93" t="s">
        <v>191</v>
      </c>
      <c r="D177" s="94">
        <v>1343.7</v>
      </c>
      <c r="E177" s="94">
        <v>1350.3</v>
      </c>
      <c r="F177" s="94">
        <v>1677.8</v>
      </c>
    </row>
    <row r="178" spans="1:6" s="18" customFormat="1" ht="28.5" hidden="1" customHeight="1" x14ac:dyDescent="0.25">
      <c r="A178" s="99" t="s">
        <v>637</v>
      </c>
      <c r="B178" s="93" t="s">
        <v>638</v>
      </c>
      <c r="C178" s="93" t="s">
        <v>56</v>
      </c>
      <c r="D178" s="94"/>
      <c r="E178" s="94"/>
      <c r="F178" s="94"/>
    </row>
    <row r="179" spans="1:6" s="18" customFormat="1" ht="30" hidden="1" customHeight="1" x14ac:dyDescent="0.25">
      <c r="A179" s="99" t="s">
        <v>75</v>
      </c>
      <c r="B179" s="93" t="s">
        <v>638</v>
      </c>
      <c r="C179" s="93" t="s">
        <v>76</v>
      </c>
      <c r="D179" s="94"/>
      <c r="E179" s="94"/>
      <c r="F179" s="94"/>
    </row>
    <row r="180" spans="1:6" s="18" customFormat="1" ht="30.75" hidden="1" customHeight="1" x14ac:dyDescent="0.25">
      <c r="A180" s="99" t="s">
        <v>206</v>
      </c>
      <c r="B180" s="93" t="s">
        <v>638</v>
      </c>
      <c r="C180" s="93" t="s">
        <v>78</v>
      </c>
      <c r="D180" s="94"/>
      <c r="E180" s="94"/>
      <c r="F180" s="94"/>
    </row>
    <row r="181" spans="1:6" s="18" customFormat="1" ht="42" hidden="1" customHeight="1" x14ac:dyDescent="0.25">
      <c r="A181" s="99" t="s">
        <v>413</v>
      </c>
      <c r="B181" s="93" t="s">
        <v>414</v>
      </c>
      <c r="C181" s="93" t="s">
        <v>56</v>
      </c>
      <c r="D181" s="94"/>
      <c r="E181" s="94"/>
      <c r="F181" s="94"/>
    </row>
    <row r="182" spans="1:6" s="18" customFormat="1" ht="28.5" hidden="1" customHeight="1" x14ac:dyDescent="0.25">
      <c r="A182" s="99" t="s">
        <v>188</v>
      </c>
      <c r="B182" s="93" t="s">
        <v>415</v>
      </c>
      <c r="C182" s="93" t="s">
        <v>56</v>
      </c>
      <c r="D182" s="94"/>
      <c r="E182" s="94"/>
      <c r="F182" s="94"/>
    </row>
    <row r="183" spans="1:6" s="18" customFormat="1" ht="32.25" hidden="1" customHeight="1" x14ac:dyDescent="0.25">
      <c r="A183" s="99" t="s">
        <v>75</v>
      </c>
      <c r="B183" s="93" t="s">
        <v>415</v>
      </c>
      <c r="C183" s="93" t="s">
        <v>76</v>
      </c>
      <c r="D183" s="94"/>
      <c r="E183" s="94"/>
      <c r="F183" s="94"/>
    </row>
    <row r="184" spans="1:6" s="18" customFormat="1" ht="30.75" hidden="1" customHeight="1" x14ac:dyDescent="0.25">
      <c r="A184" s="99" t="s">
        <v>206</v>
      </c>
      <c r="B184" s="93" t="s">
        <v>415</v>
      </c>
      <c r="C184" s="93" t="s">
        <v>78</v>
      </c>
      <c r="D184" s="94"/>
      <c r="E184" s="94"/>
      <c r="F184" s="94"/>
    </row>
    <row r="185" spans="1:6" s="18" customFormat="1" ht="45.75" hidden="1" customHeight="1" x14ac:dyDescent="0.25">
      <c r="A185" s="99" t="s">
        <v>810</v>
      </c>
      <c r="B185" s="93" t="s">
        <v>811</v>
      </c>
      <c r="C185" s="93" t="s">
        <v>56</v>
      </c>
      <c r="D185" s="94"/>
      <c r="E185" s="94"/>
      <c r="F185" s="94"/>
    </row>
    <row r="186" spans="1:6" s="18" customFormat="1" ht="30" hidden="1" customHeight="1" x14ac:dyDescent="0.25">
      <c r="A186" s="99" t="s">
        <v>836</v>
      </c>
      <c r="B186" s="93" t="s">
        <v>837</v>
      </c>
      <c r="C186" s="93" t="s">
        <v>56</v>
      </c>
      <c r="D186" s="94"/>
      <c r="E186" s="94"/>
      <c r="F186" s="94"/>
    </row>
    <row r="187" spans="1:6" s="18" customFormat="1" ht="30.75" hidden="1" customHeight="1" x14ac:dyDescent="0.25">
      <c r="A187" s="99" t="s">
        <v>75</v>
      </c>
      <c r="B187" s="93" t="s">
        <v>837</v>
      </c>
      <c r="C187" s="93" t="s">
        <v>76</v>
      </c>
      <c r="D187" s="94"/>
      <c r="E187" s="94"/>
      <c r="F187" s="94"/>
    </row>
    <row r="188" spans="1:6" s="18" customFormat="1" ht="33.75" hidden="1" customHeight="1" x14ac:dyDescent="0.25">
      <c r="A188" s="99" t="s">
        <v>206</v>
      </c>
      <c r="B188" s="93" t="s">
        <v>837</v>
      </c>
      <c r="C188" s="93" t="s">
        <v>78</v>
      </c>
      <c r="D188" s="94"/>
      <c r="E188" s="94"/>
      <c r="F188" s="94"/>
    </row>
    <row r="189" spans="1:6" s="18" customFormat="1" ht="81" hidden="1" customHeight="1" x14ac:dyDescent="0.25">
      <c r="A189" s="99" t="s">
        <v>812</v>
      </c>
      <c r="B189" s="93" t="s">
        <v>813</v>
      </c>
      <c r="C189" s="93" t="s">
        <v>56</v>
      </c>
      <c r="D189" s="94"/>
      <c r="E189" s="94"/>
      <c r="F189" s="94"/>
    </row>
    <row r="190" spans="1:6" s="18" customFormat="1" ht="30.75" hidden="1" customHeight="1" x14ac:dyDescent="0.25">
      <c r="A190" s="99" t="s">
        <v>75</v>
      </c>
      <c r="B190" s="93" t="s">
        <v>813</v>
      </c>
      <c r="C190" s="93" t="s">
        <v>76</v>
      </c>
      <c r="D190" s="94"/>
      <c r="E190" s="94"/>
      <c r="F190" s="94"/>
    </row>
    <row r="191" spans="1:6" s="18" customFormat="1" ht="30.75" hidden="1" customHeight="1" x14ac:dyDescent="0.25">
      <c r="A191" s="99" t="s">
        <v>206</v>
      </c>
      <c r="B191" s="93" t="s">
        <v>813</v>
      </c>
      <c r="C191" s="93" t="s">
        <v>78</v>
      </c>
      <c r="D191" s="94"/>
      <c r="E191" s="94"/>
      <c r="F191" s="94"/>
    </row>
    <row r="192" spans="1:6" s="18" customFormat="1" ht="69" hidden="1" customHeight="1" x14ac:dyDescent="0.25">
      <c r="A192" s="99" t="s">
        <v>630</v>
      </c>
      <c r="B192" s="93" t="s">
        <v>838</v>
      </c>
      <c r="C192" s="93" t="s">
        <v>56</v>
      </c>
      <c r="D192" s="94"/>
      <c r="E192" s="94"/>
      <c r="F192" s="94"/>
    </row>
    <row r="193" spans="1:6" s="18" customFormat="1" ht="30.75" hidden="1" customHeight="1" x14ac:dyDescent="0.25">
      <c r="A193" s="99" t="s">
        <v>75</v>
      </c>
      <c r="B193" s="93" t="s">
        <v>838</v>
      </c>
      <c r="C193" s="93" t="s">
        <v>76</v>
      </c>
      <c r="D193" s="94"/>
      <c r="E193" s="94"/>
      <c r="F193" s="94"/>
    </row>
    <row r="194" spans="1:6" s="18" customFormat="1" ht="30.75" hidden="1" customHeight="1" x14ac:dyDescent="0.25">
      <c r="A194" s="99" t="s">
        <v>206</v>
      </c>
      <c r="B194" s="93" t="s">
        <v>838</v>
      </c>
      <c r="C194" s="93" t="s">
        <v>78</v>
      </c>
      <c r="D194" s="94"/>
      <c r="E194" s="94"/>
      <c r="F194" s="94"/>
    </row>
    <row r="195" spans="1:6" s="18" customFormat="1" ht="57.75" customHeight="1" x14ac:dyDescent="0.25">
      <c r="A195" s="99" t="s">
        <v>186</v>
      </c>
      <c r="B195" s="93" t="s">
        <v>954</v>
      </c>
      <c r="C195" s="93" t="s">
        <v>56</v>
      </c>
      <c r="D195" s="94">
        <f>D196</f>
        <v>315.60000000000002</v>
      </c>
      <c r="E195" s="94">
        <f t="shared" ref="E195:F196" si="50">E196</f>
        <v>396.8</v>
      </c>
      <c r="F195" s="94">
        <f t="shared" si="50"/>
        <v>396.8</v>
      </c>
    </row>
    <row r="196" spans="1:6" s="18" customFormat="1" ht="24.75" customHeight="1" x14ac:dyDescent="0.25">
      <c r="A196" s="99" t="s">
        <v>79</v>
      </c>
      <c r="B196" s="93" t="s">
        <v>954</v>
      </c>
      <c r="C196" s="93" t="s">
        <v>80</v>
      </c>
      <c r="D196" s="94">
        <f>D197</f>
        <v>315.60000000000002</v>
      </c>
      <c r="E196" s="94">
        <f t="shared" si="50"/>
        <v>396.8</v>
      </c>
      <c r="F196" s="94">
        <f t="shared" si="50"/>
        <v>396.8</v>
      </c>
    </row>
    <row r="197" spans="1:6" s="18" customFormat="1" ht="26.25" customHeight="1" x14ac:dyDescent="0.25">
      <c r="A197" s="99" t="s">
        <v>81</v>
      </c>
      <c r="B197" s="93" t="s">
        <v>954</v>
      </c>
      <c r="C197" s="93" t="s">
        <v>82</v>
      </c>
      <c r="D197" s="94">
        <v>315.60000000000002</v>
      </c>
      <c r="E197" s="94">
        <v>396.8</v>
      </c>
      <c r="F197" s="94">
        <v>396.8</v>
      </c>
    </row>
    <row r="198" spans="1:6" s="18" customFormat="1" ht="42" customHeight="1" x14ac:dyDescent="0.25">
      <c r="A198" s="99" t="s">
        <v>948</v>
      </c>
      <c r="B198" s="93" t="s">
        <v>949</v>
      </c>
      <c r="C198" s="93" t="s">
        <v>56</v>
      </c>
      <c r="D198" s="94">
        <f>D199</f>
        <v>856.7</v>
      </c>
      <c r="E198" s="94">
        <f t="shared" ref="E198:F198" si="51">E199</f>
        <v>386.6</v>
      </c>
      <c r="F198" s="94">
        <f t="shared" si="51"/>
        <v>386.6</v>
      </c>
    </row>
    <row r="199" spans="1:6" s="18" customFormat="1" ht="19.5" customHeight="1" x14ac:dyDescent="0.25">
      <c r="A199" s="99" t="s">
        <v>132</v>
      </c>
      <c r="B199" s="93" t="s">
        <v>1056</v>
      </c>
      <c r="C199" s="93" t="s">
        <v>56</v>
      </c>
      <c r="D199" s="94">
        <f>D201</f>
        <v>856.7</v>
      </c>
      <c r="E199" s="94">
        <f t="shared" ref="E199:F199" si="52">E201</f>
        <v>386.6</v>
      </c>
      <c r="F199" s="94">
        <f t="shared" si="52"/>
        <v>386.6</v>
      </c>
    </row>
    <row r="200" spans="1:6" s="18" customFormat="1" ht="15" hidden="1" x14ac:dyDescent="0.25">
      <c r="A200" s="99" t="s">
        <v>132</v>
      </c>
      <c r="B200" s="93" t="s">
        <v>438</v>
      </c>
      <c r="C200" s="93" t="s">
        <v>56</v>
      </c>
      <c r="D200" s="94"/>
      <c r="E200" s="94"/>
      <c r="F200" s="94"/>
    </row>
    <row r="201" spans="1:6" s="18" customFormat="1" ht="29.25" customHeight="1" x14ac:dyDescent="0.25">
      <c r="A201" s="99" t="s">
        <v>75</v>
      </c>
      <c r="B201" s="93" t="s">
        <v>1056</v>
      </c>
      <c r="C201" s="93" t="s">
        <v>76</v>
      </c>
      <c r="D201" s="94">
        <f>D202</f>
        <v>856.7</v>
      </c>
      <c r="E201" s="94">
        <f t="shared" ref="E201:F201" si="53">E202</f>
        <v>386.6</v>
      </c>
      <c r="F201" s="94">
        <f t="shared" si="53"/>
        <v>386.6</v>
      </c>
    </row>
    <row r="202" spans="1:6" s="18" customFormat="1" ht="26.25" x14ac:dyDescent="0.25">
      <c r="A202" s="99" t="s">
        <v>206</v>
      </c>
      <c r="B202" s="93" t="s">
        <v>1056</v>
      </c>
      <c r="C202" s="93" t="s">
        <v>78</v>
      </c>
      <c r="D202" s="94">
        <v>856.7</v>
      </c>
      <c r="E202" s="94">
        <v>386.6</v>
      </c>
      <c r="F202" s="94">
        <v>386.6</v>
      </c>
    </row>
    <row r="203" spans="1:6" s="18" customFormat="1" ht="42.75" customHeight="1" x14ac:dyDescent="0.25">
      <c r="A203" s="99" t="s">
        <v>1011</v>
      </c>
      <c r="B203" s="93" t="s">
        <v>341</v>
      </c>
      <c r="C203" s="93" t="s">
        <v>56</v>
      </c>
      <c r="D203" s="94">
        <f>D204+D231+D245+D259</f>
        <v>2115</v>
      </c>
      <c r="E203" s="94">
        <f t="shared" ref="E203:F203" si="54">E204+E231+E245+E259</f>
        <v>430.2</v>
      </c>
      <c r="F203" s="94">
        <f t="shared" si="54"/>
        <v>0</v>
      </c>
    </row>
    <row r="204" spans="1:6" s="18" customFormat="1" ht="26.25" x14ac:dyDescent="0.25">
      <c r="A204" s="99" t="s">
        <v>1012</v>
      </c>
      <c r="B204" s="93" t="s">
        <v>1013</v>
      </c>
      <c r="C204" s="93" t="s">
        <v>56</v>
      </c>
      <c r="D204" s="94">
        <f>D205</f>
        <v>530</v>
      </c>
      <c r="E204" s="94">
        <f t="shared" ref="E204:F204" si="55">E205</f>
        <v>174</v>
      </c>
      <c r="F204" s="94">
        <f t="shared" si="55"/>
        <v>0</v>
      </c>
    </row>
    <row r="205" spans="1:6" s="18" customFormat="1" ht="25.5" customHeight="1" x14ac:dyDescent="0.25">
      <c r="A205" s="99" t="s">
        <v>132</v>
      </c>
      <c r="B205" s="93" t="s">
        <v>1014</v>
      </c>
      <c r="C205" s="93" t="s">
        <v>56</v>
      </c>
      <c r="D205" s="94">
        <f>D207</f>
        <v>530</v>
      </c>
      <c r="E205" s="94">
        <f t="shared" ref="E205:F205" si="56">E207</f>
        <v>174</v>
      </c>
      <c r="F205" s="94">
        <f t="shared" si="56"/>
        <v>0</v>
      </c>
    </row>
    <row r="206" spans="1:6" s="18" customFormat="1" ht="15" hidden="1" x14ac:dyDescent="0.25">
      <c r="A206" s="99" t="s">
        <v>190</v>
      </c>
      <c r="B206" s="93" t="s">
        <v>357</v>
      </c>
      <c r="C206" s="93" t="s">
        <v>191</v>
      </c>
      <c r="D206" s="94"/>
      <c r="E206" s="94"/>
      <c r="F206" s="94"/>
    </row>
    <row r="207" spans="1:6" s="18" customFormat="1" ht="30" customHeight="1" x14ac:dyDescent="0.25">
      <c r="A207" s="99" t="s">
        <v>75</v>
      </c>
      <c r="B207" s="93" t="s">
        <v>1014</v>
      </c>
      <c r="C207" s="93" t="s">
        <v>76</v>
      </c>
      <c r="D207" s="94">
        <f>D208</f>
        <v>530</v>
      </c>
      <c r="E207" s="94">
        <f t="shared" ref="E207:F207" si="57">E208</f>
        <v>174</v>
      </c>
      <c r="F207" s="94">
        <f t="shared" si="57"/>
        <v>0</v>
      </c>
    </row>
    <row r="208" spans="1:6" s="18" customFormat="1" ht="26.25" x14ac:dyDescent="0.25">
      <c r="A208" s="99" t="s">
        <v>206</v>
      </c>
      <c r="B208" s="93" t="s">
        <v>1014</v>
      </c>
      <c r="C208" s="93" t="s">
        <v>78</v>
      </c>
      <c r="D208" s="94">
        <v>530</v>
      </c>
      <c r="E208" s="94">
        <f>330-156</f>
        <v>174</v>
      </c>
      <c r="F208" s="94">
        <v>0</v>
      </c>
    </row>
    <row r="209" spans="1:6" s="18" customFormat="1" ht="17.25" hidden="1" customHeight="1" x14ac:dyDescent="0.25">
      <c r="A209" s="99" t="s">
        <v>439</v>
      </c>
      <c r="B209" s="93" t="s">
        <v>440</v>
      </c>
      <c r="C209" s="93" t="s">
        <v>56</v>
      </c>
      <c r="D209" s="94"/>
      <c r="E209" s="94"/>
      <c r="F209" s="94"/>
    </row>
    <row r="210" spans="1:6" s="18" customFormat="1" ht="15" hidden="1" x14ac:dyDescent="0.25">
      <c r="A210" s="99" t="s">
        <v>132</v>
      </c>
      <c r="B210" s="93" t="s">
        <v>441</v>
      </c>
      <c r="C210" s="93" t="s">
        <v>56</v>
      </c>
      <c r="D210" s="94"/>
      <c r="E210" s="94"/>
      <c r="F210" s="94"/>
    </row>
    <row r="211" spans="1:6" s="18" customFormat="1" ht="28.5" hidden="1" customHeight="1" x14ac:dyDescent="0.25">
      <c r="A211" s="99" t="s">
        <v>75</v>
      </c>
      <c r="B211" s="93" t="s">
        <v>441</v>
      </c>
      <c r="C211" s="93" t="s">
        <v>76</v>
      </c>
      <c r="D211" s="94"/>
      <c r="E211" s="94"/>
      <c r="F211" s="94"/>
    </row>
    <row r="212" spans="1:6" s="18" customFormat="1" ht="26.25" hidden="1" x14ac:dyDescent="0.25">
      <c r="A212" s="99" t="s">
        <v>206</v>
      </c>
      <c r="B212" s="93" t="s">
        <v>441</v>
      </c>
      <c r="C212" s="93" t="s">
        <v>78</v>
      </c>
      <c r="D212" s="94"/>
      <c r="E212" s="94"/>
      <c r="F212" s="94"/>
    </row>
    <row r="213" spans="1:6" s="18" customFormat="1" ht="26.25" hidden="1" x14ac:dyDescent="0.25">
      <c r="A213" s="99" t="s">
        <v>442</v>
      </c>
      <c r="B213" s="93" t="s">
        <v>443</v>
      </c>
      <c r="C213" s="93" t="s">
        <v>56</v>
      </c>
      <c r="D213" s="94"/>
      <c r="E213" s="94"/>
      <c r="F213" s="94"/>
    </row>
    <row r="214" spans="1:6" s="18" customFormat="1" ht="15" hidden="1" x14ac:dyDescent="0.25">
      <c r="A214" s="99" t="s">
        <v>132</v>
      </c>
      <c r="B214" s="93" t="s">
        <v>444</v>
      </c>
      <c r="C214" s="93" t="s">
        <v>56</v>
      </c>
      <c r="D214" s="94"/>
      <c r="E214" s="94"/>
      <c r="F214" s="94"/>
    </row>
    <row r="215" spans="1:6" s="18" customFormat="1" ht="30" hidden="1" customHeight="1" x14ac:dyDescent="0.25">
      <c r="A215" s="99" t="s">
        <v>75</v>
      </c>
      <c r="B215" s="93" t="s">
        <v>444</v>
      </c>
      <c r="C215" s="93" t="s">
        <v>76</v>
      </c>
      <c r="D215" s="94"/>
      <c r="E215" s="94"/>
      <c r="F215" s="94"/>
    </row>
    <row r="216" spans="1:6" s="18" customFormat="1" ht="26.25" hidden="1" x14ac:dyDescent="0.25">
      <c r="A216" s="99" t="s">
        <v>206</v>
      </c>
      <c r="B216" s="93" t="s">
        <v>444</v>
      </c>
      <c r="C216" s="93" t="s">
        <v>78</v>
      </c>
      <c r="D216" s="94"/>
      <c r="E216" s="94"/>
      <c r="F216" s="94"/>
    </row>
    <row r="217" spans="1:6" s="18" customFormat="1" ht="39" hidden="1" x14ac:dyDescent="0.25">
      <c r="A217" s="99" t="s">
        <v>601</v>
      </c>
      <c r="B217" s="93" t="s">
        <v>643</v>
      </c>
      <c r="C217" s="93" t="s">
        <v>56</v>
      </c>
      <c r="D217" s="94"/>
      <c r="E217" s="94"/>
      <c r="F217" s="94"/>
    </row>
    <row r="218" spans="1:6" s="18" customFormat="1" ht="26.25" hidden="1" x14ac:dyDescent="0.25">
      <c r="A218" s="99" t="s">
        <v>75</v>
      </c>
      <c r="B218" s="93" t="s">
        <v>643</v>
      </c>
      <c r="C218" s="93" t="s">
        <v>76</v>
      </c>
      <c r="D218" s="94"/>
      <c r="E218" s="94"/>
      <c r="F218" s="94"/>
    </row>
    <row r="219" spans="1:6" s="18" customFormat="1" ht="26.25" hidden="1" x14ac:dyDescent="0.25">
      <c r="A219" s="99" t="s">
        <v>206</v>
      </c>
      <c r="B219" s="93" t="s">
        <v>643</v>
      </c>
      <c r="C219" s="93" t="s">
        <v>78</v>
      </c>
      <c r="D219" s="94"/>
      <c r="E219" s="94"/>
      <c r="F219" s="94"/>
    </row>
    <row r="220" spans="1:6" s="18" customFormat="1" ht="26.25" hidden="1" x14ac:dyDescent="0.25">
      <c r="A220" s="99" t="s">
        <v>624</v>
      </c>
      <c r="B220" s="93" t="s">
        <v>625</v>
      </c>
      <c r="C220" s="93" t="s">
        <v>56</v>
      </c>
      <c r="D220" s="94"/>
      <c r="E220" s="94"/>
      <c r="F220" s="94"/>
    </row>
    <row r="221" spans="1:6" s="18" customFormat="1" ht="39" hidden="1" x14ac:dyDescent="0.25">
      <c r="A221" s="99" t="s">
        <v>626</v>
      </c>
      <c r="B221" s="93" t="s">
        <v>627</v>
      </c>
      <c r="C221" s="93" t="s">
        <v>56</v>
      </c>
      <c r="D221" s="94"/>
      <c r="E221" s="94"/>
      <c r="F221" s="94"/>
    </row>
    <row r="222" spans="1:6" s="18" customFormat="1" ht="26.25" hidden="1" x14ac:dyDescent="0.25">
      <c r="A222" s="99" t="s">
        <v>75</v>
      </c>
      <c r="B222" s="93" t="s">
        <v>627</v>
      </c>
      <c r="C222" s="93" t="s">
        <v>76</v>
      </c>
      <c r="D222" s="94"/>
      <c r="E222" s="94"/>
      <c r="F222" s="94"/>
    </row>
    <row r="223" spans="1:6" s="18" customFormat="1" ht="26.25" hidden="1" x14ac:dyDescent="0.25">
      <c r="A223" s="99" t="s">
        <v>206</v>
      </c>
      <c r="B223" s="93" t="s">
        <v>627</v>
      </c>
      <c r="C223" s="93" t="s">
        <v>78</v>
      </c>
      <c r="D223" s="94"/>
      <c r="E223" s="94"/>
      <c r="F223" s="94"/>
    </row>
    <row r="224" spans="1:6" s="18" customFormat="1" ht="39" hidden="1" x14ac:dyDescent="0.25">
      <c r="A224" s="99" t="s">
        <v>628</v>
      </c>
      <c r="B224" s="93" t="s">
        <v>629</v>
      </c>
      <c r="C224" s="93" t="s">
        <v>56</v>
      </c>
      <c r="D224" s="94"/>
      <c r="E224" s="94"/>
      <c r="F224" s="94"/>
    </row>
    <row r="225" spans="1:6" s="18" customFormat="1" ht="26.25" hidden="1" x14ac:dyDescent="0.25">
      <c r="A225" s="99" t="s">
        <v>75</v>
      </c>
      <c r="B225" s="93" t="s">
        <v>629</v>
      </c>
      <c r="C225" s="93" t="s">
        <v>76</v>
      </c>
      <c r="D225" s="94"/>
      <c r="E225" s="94"/>
      <c r="F225" s="94"/>
    </row>
    <row r="226" spans="1:6" s="18" customFormat="1" ht="26.25" hidden="1" x14ac:dyDescent="0.25">
      <c r="A226" s="99" t="s">
        <v>206</v>
      </c>
      <c r="B226" s="93" t="s">
        <v>629</v>
      </c>
      <c r="C226" s="93" t="s">
        <v>78</v>
      </c>
      <c r="D226" s="94"/>
      <c r="E226" s="94"/>
      <c r="F226" s="94"/>
    </row>
    <row r="227" spans="1:6" s="18" customFormat="1" ht="64.5" hidden="1" x14ac:dyDescent="0.25">
      <c r="A227" s="99" t="s">
        <v>630</v>
      </c>
      <c r="B227" s="93" t="s">
        <v>631</v>
      </c>
      <c r="C227" s="93" t="s">
        <v>56</v>
      </c>
      <c r="D227" s="94"/>
      <c r="E227" s="94"/>
      <c r="F227" s="94"/>
    </row>
    <row r="228" spans="1:6" s="18" customFormat="1" ht="26.25" hidden="1" x14ac:dyDescent="0.25">
      <c r="A228" s="99" t="s">
        <v>75</v>
      </c>
      <c r="B228" s="93" t="s">
        <v>631</v>
      </c>
      <c r="C228" s="93" t="s">
        <v>76</v>
      </c>
      <c r="D228" s="94"/>
      <c r="E228" s="94"/>
      <c r="F228" s="94"/>
    </row>
    <row r="229" spans="1:6" s="18" customFormat="1" ht="26.25" hidden="1" x14ac:dyDescent="0.25">
      <c r="A229" s="99" t="s">
        <v>206</v>
      </c>
      <c r="B229" s="93" t="s">
        <v>631</v>
      </c>
      <c r="C229" s="93" t="s">
        <v>78</v>
      </c>
      <c r="D229" s="94"/>
      <c r="E229" s="94"/>
      <c r="F229" s="94"/>
    </row>
    <row r="230" spans="1:6" s="18" customFormat="1" ht="15" hidden="1" x14ac:dyDescent="0.25">
      <c r="A230" s="99"/>
      <c r="B230" s="93"/>
      <c r="C230" s="93"/>
      <c r="D230" s="94"/>
      <c r="E230" s="94"/>
      <c r="F230" s="94"/>
    </row>
    <row r="231" spans="1:6" s="18" customFormat="1" ht="31.5" customHeight="1" x14ac:dyDescent="0.25">
      <c r="A231" s="99" t="s">
        <v>1015</v>
      </c>
      <c r="B231" s="93" t="s">
        <v>1016</v>
      </c>
      <c r="C231" s="93" t="s">
        <v>56</v>
      </c>
      <c r="D231" s="94">
        <f>D235</f>
        <v>780</v>
      </c>
      <c r="E231" s="94">
        <f t="shared" ref="E231:F231" si="58">E235</f>
        <v>62.199999999999989</v>
      </c>
      <c r="F231" s="94">
        <f t="shared" si="58"/>
        <v>0</v>
      </c>
    </row>
    <row r="232" spans="1:6" s="18" customFormat="1" ht="43.5" hidden="1" customHeight="1" x14ac:dyDescent="0.25">
      <c r="A232" s="99" t="s">
        <v>601</v>
      </c>
      <c r="B232" s="93" t="s">
        <v>615</v>
      </c>
      <c r="C232" s="93" t="s">
        <v>56</v>
      </c>
      <c r="D232" s="94"/>
      <c r="E232" s="94"/>
      <c r="F232" s="94"/>
    </row>
    <row r="233" spans="1:6" s="18" customFormat="1" ht="31.5" hidden="1" customHeight="1" x14ac:dyDescent="0.25">
      <c r="A233" s="99" t="s">
        <v>75</v>
      </c>
      <c r="B233" s="93" t="s">
        <v>615</v>
      </c>
      <c r="C233" s="93" t="s">
        <v>76</v>
      </c>
      <c r="D233" s="94"/>
      <c r="E233" s="94"/>
      <c r="F233" s="94"/>
    </row>
    <row r="234" spans="1:6" s="18" customFormat="1" ht="33.75" hidden="1" customHeight="1" x14ac:dyDescent="0.25">
      <c r="A234" s="99" t="s">
        <v>206</v>
      </c>
      <c r="B234" s="93" t="s">
        <v>615</v>
      </c>
      <c r="C234" s="93" t="s">
        <v>78</v>
      </c>
      <c r="D234" s="94"/>
      <c r="E234" s="94"/>
      <c r="F234" s="94"/>
    </row>
    <row r="235" spans="1:6" s="18" customFormat="1" ht="23.25" customHeight="1" x14ac:dyDescent="0.25">
      <c r="A235" s="99" t="s">
        <v>132</v>
      </c>
      <c r="B235" s="93" t="s">
        <v>1017</v>
      </c>
      <c r="C235" s="93" t="s">
        <v>56</v>
      </c>
      <c r="D235" s="94">
        <f>D237</f>
        <v>780</v>
      </c>
      <c r="E235" s="94">
        <f t="shared" ref="E235:F235" si="59">E237</f>
        <v>62.199999999999989</v>
      </c>
      <c r="F235" s="94">
        <f t="shared" si="59"/>
        <v>0</v>
      </c>
    </row>
    <row r="236" spans="1:6" s="18" customFormat="1" ht="17.25" hidden="1" customHeight="1" x14ac:dyDescent="0.25">
      <c r="A236" s="99" t="s">
        <v>132</v>
      </c>
      <c r="B236" s="93" t="s">
        <v>276</v>
      </c>
      <c r="C236" s="93" t="s">
        <v>56</v>
      </c>
      <c r="D236" s="94"/>
      <c r="E236" s="94"/>
      <c r="F236" s="94"/>
    </row>
    <row r="237" spans="1:6" s="18" customFormat="1" ht="26.25" customHeight="1" x14ac:dyDescent="0.25">
      <c r="A237" s="99" t="s">
        <v>75</v>
      </c>
      <c r="B237" s="93" t="s">
        <v>1017</v>
      </c>
      <c r="C237" s="93" t="s">
        <v>76</v>
      </c>
      <c r="D237" s="94">
        <f>D238</f>
        <v>780</v>
      </c>
      <c r="E237" s="94">
        <f t="shared" ref="E237:F237" si="60">E238</f>
        <v>62.199999999999989</v>
      </c>
      <c r="F237" s="94">
        <f t="shared" si="60"/>
        <v>0</v>
      </c>
    </row>
    <row r="238" spans="1:6" s="18" customFormat="1" ht="30" customHeight="1" x14ac:dyDescent="0.25">
      <c r="A238" s="99" t="s">
        <v>206</v>
      </c>
      <c r="B238" s="93" t="s">
        <v>1017</v>
      </c>
      <c r="C238" s="93" t="s">
        <v>78</v>
      </c>
      <c r="D238" s="94">
        <v>780</v>
      </c>
      <c r="E238" s="94">
        <f>218.2-156</f>
        <v>62.199999999999989</v>
      </c>
      <c r="F238" s="94">
        <v>0</v>
      </c>
    </row>
    <row r="239" spans="1:6" s="18" customFormat="1" ht="42" hidden="1" customHeight="1" x14ac:dyDescent="0.25">
      <c r="A239" s="99" t="s">
        <v>277</v>
      </c>
      <c r="B239" s="93" t="s">
        <v>278</v>
      </c>
      <c r="C239" s="93" t="s">
        <v>56</v>
      </c>
      <c r="D239" s="94"/>
      <c r="E239" s="94"/>
      <c r="F239" s="94"/>
    </row>
    <row r="240" spans="1:6" s="18" customFormat="1" ht="15" hidden="1" x14ac:dyDescent="0.25">
      <c r="A240" s="99" t="s">
        <v>132</v>
      </c>
      <c r="B240" s="93" t="s">
        <v>279</v>
      </c>
      <c r="C240" s="93" t="s">
        <v>56</v>
      </c>
      <c r="D240" s="94"/>
      <c r="E240" s="94"/>
      <c r="F240" s="94"/>
    </row>
    <row r="241" spans="1:6" s="18" customFormat="1" ht="27.75" hidden="1" customHeight="1" x14ac:dyDescent="0.25">
      <c r="A241" s="99" t="s">
        <v>75</v>
      </c>
      <c r="B241" s="93" t="s">
        <v>279</v>
      </c>
      <c r="C241" s="93" t="s">
        <v>76</v>
      </c>
      <c r="D241" s="94"/>
      <c r="E241" s="94"/>
      <c r="F241" s="94"/>
    </row>
    <row r="242" spans="1:6" s="18" customFormat="1" ht="26.25" hidden="1" x14ac:dyDescent="0.25">
      <c r="A242" s="99" t="s">
        <v>77</v>
      </c>
      <c r="B242" s="93" t="s">
        <v>279</v>
      </c>
      <c r="C242" s="93" t="s">
        <v>78</v>
      </c>
      <c r="D242" s="94"/>
      <c r="E242" s="94"/>
      <c r="F242" s="94"/>
    </row>
    <row r="243" spans="1:6" s="18" customFormat="1" ht="39" hidden="1" x14ac:dyDescent="0.25">
      <c r="A243" s="99" t="s">
        <v>177</v>
      </c>
      <c r="B243" s="93" t="s">
        <v>279</v>
      </c>
      <c r="C243" s="93" t="s">
        <v>178</v>
      </c>
      <c r="D243" s="94"/>
      <c r="E243" s="94"/>
      <c r="F243" s="94"/>
    </row>
    <row r="244" spans="1:6" s="18" customFormat="1" ht="15" hidden="1" x14ac:dyDescent="0.25">
      <c r="A244" s="99" t="s">
        <v>179</v>
      </c>
      <c r="B244" s="93" t="s">
        <v>279</v>
      </c>
      <c r="C244" s="93" t="s">
        <v>180</v>
      </c>
      <c r="D244" s="94"/>
      <c r="E244" s="94"/>
      <c r="F244" s="94"/>
    </row>
    <row r="245" spans="1:6" s="18" customFormat="1" ht="42" customHeight="1" x14ac:dyDescent="0.25">
      <c r="A245" s="99" t="s">
        <v>1018</v>
      </c>
      <c r="B245" s="93" t="s">
        <v>1019</v>
      </c>
      <c r="C245" s="93" t="s">
        <v>56</v>
      </c>
      <c r="D245" s="94">
        <f>D246</f>
        <v>755</v>
      </c>
      <c r="E245" s="94">
        <f t="shared" ref="E245:F247" si="61">E246</f>
        <v>194</v>
      </c>
      <c r="F245" s="94">
        <f t="shared" si="61"/>
        <v>0</v>
      </c>
    </row>
    <row r="246" spans="1:6" s="18" customFormat="1" ht="15" x14ac:dyDescent="0.25">
      <c r="A246" s="99" t="s">
        <v>132</v>
      </c>
      <c r="B246" s="93" t="s">
        <v>1020</v>
      </c>
      <c r="C246" s="93" t="s">
        <v>56</v>
      </c>
      <c r="D246" s="94">
        <f>D247</f>
        <v>755</v>
      </c>
      <c r="E246" s="94">
        <f t="shared" si="61"/>
        <v>194</v>
      </c>
      <c r="F246" s="94">
        <f t="shared" si="61"/>
        <v>0</v>
      </c>
    </row>
    <row r="247" spans="1:6" s="18" customFormat="1" ht="32.25" customHeight="1" x14ac:dyDescent="0.25">
      <c r="A247" s="99" t="s">
        <v>75</v>
      </c>
      <c r="B247" s="93" t="s">
        <v>1020</v>
      </c>
      <c r="C247" s="93" t="s">
        <v>76</v>
      </c>
      <c r="D247" s="94">
        <f>D248</f>
        <v>755</v>
      </c>
      <c r="E247" s="94">
        <f t="shared" si="61"/>
        <v>194</v>
      </c>
      <c r="F247" s="94">
        <f t="shared" si="61"/>
        <v>0</v>
      </c>
    </row>
    <row r="248" spans="1:6" s="18" customFormat="1" ht="26.25" x14ac:dyDescent="0.25">
      <c r="A248" s="99" t="s">
        <v>77</v>
      </c>
      <c r="B248" s="93" t="s">
        <v>1020</v>
      </c>
      <c r="C248" s="93" t="s">
        <v>78</v>
      </c>
      <c r="D248" s="94">
        <v>755</v>
      </c>
      <c r="E248" s="94">
        <f>350-156</f>
        <v>194</v>
      </c>
      <c r="F248" s="94">
        <v>0</v>
      </c>
    </row>
    <row r="249" spans="1:6" s="18" customFormat="1" ht="83.25" hidden="1" customHeight="1" x14ac:dyDescent="0.25">
      <c r="A249" s="99" t="s">
        <v>291</v>
      </c>
      <c r="B249" s="93" t="s">
        <v>292</v>
      </c>
      <c r="C249" s="93" t="s">
        <v>56</v>
      </c>
      <c r="D249" s="94"/>
      <c r="E249" s="94"/>
      <c r="F249" s="94"/>
    </row>
    <row r="250" spans="1:6" s="18" customFormat="1" ht="15" hidden="1" x14ac:dyDescent="0.25">
      <c r="A250" s="99" t="s">
        <v>132</v>
      </c>
      <c r="B250" s="93" t="s">
        <v>293</v>
      </c>
      <c r="C250" s="93" t="s">
        <v>56</v>
      </c>
      <c r="D250" s="94"/>
      <c r="E250" s="94"/>
      <c r="F250" s="94"/>
    </row>
    <row r="251" spans="1:6" s="18" customFormat="1" ht="26.25" hidden="1" x14ac:dyDescent="0.25">
      <c r="A251" s="99" t="s">
        <v>75</v>
      </c>
      <c r="B251" s="93" t="s">
        <v>293</v>
      </c>
      <c r="C251" s="93" t="s">
        <v>76</v>
      </c>
      <c r="D251" s="94"/>
      <c r="E251" s="94"/>
      <c r="F251" s="94"/>
    </row>
    <row r="252" spans="1:6" s="18" customFormat="1" ht="26.25" hidden="1" x14ac:dyDescent="0.25">
      <c r="A252" s="99" t="s">
        <v>77</v>
      </c>
      <c r="B252" s="93" t="s">
        <v>293</v>
      </c>
      <c r="C252" s="93" t="s">
        <v>78</v>
      </c>
      <c r="D252" s="94"/>
      <c r="E252" s="94"/>
      <c r="F252" s="94"/>
    </row>
    <row r="253" spans="1:6" s="18" customFormat="1" ht="27.75" hidden="1" customHeight="1" x14ac:dyDescent="0.25">
      <c r="A253" s="99" t="s">
        <v>582</v>
      </c>
      <c r="B253" s="93" t="s">
        <v>293</v>
      </c>
      <c r="C253" s="93" t="s">
        <v>178</v>
      </c>
      <c r="D253" s="94"/>
      <c r="E253" s="94"/>
      <c r="F253" s="94"/>
    </row>
    <row r="254" spans="1:6" s="18" customFormat="1" ht="15" hidden="1" x14ac:dyDescent="0.25">
      <c r="A254" s="99" t="s">
        <v>179</v>
      </c>
      <c r="B254" s="93" t="s">
        <v>293</v>
      </c>
      <c r="C254" s="93" t="s">
        <v>180</v>
      </c>
      <c r="D254" s="94"/>
      <c r="E254" s="94"/>
      <c r="F254" s="94"/>
    </row>
    <row r="255" spans="1:6" s="18" customFormat="1" ht="26.25" hidden="1" customHeight="1" x14ac:dyDescent="0.25">
      <c r="A255" s="99" t="s">
        <v>252</v>
      </c>
      <c r="B255" s="93" t="s">
        <v>253</v>
      </c>
      <c r="C255" s="93" t="s">
        <v>56</v>
      </c>
      <c r="D255" s="94"/>
      <c r="E255" s="94"/>
      <c r="F255" s="94"/>
    </row>
    <row r="256" spans="1:6" s="18" customFormat="1" ht="30" hidden="1" customHeight="1" x14ac:dyDescent="0.25">
      <c r="A256" s="99" t="s">
        <v>132</v>
      </c>
      <c r="B256" s="93" t="s">
        <v>254</v>
      </c>
      <c r="C256" s="93" t="s">
        <v>56</v>
      </c>
      <c r="D256" s="94"/>
      <c r="E256" s="94"/>
      <c r="F256" s="94"/>
    </row>
    <row r="257" spans="1:6" s="18" customFormat="1" ht="30" hidden="1" customHeight="1" x14ac:dyDescent="0.25">
      <c r="A257" s="99" t="s">
        <v>75</v>
      </c>
      <c r="B257" s="93" t="s">
        <v>254</v>
      </c>
      <c r="C257" s="93" t="s">
        <v>76</v>
      </c>
      <c r="D257" s="94"/>
      <c r="E257" s="94"/>
      <c r="F257" s="94"/>
    </row>
    <row r="258" spans="1:6" s="18" customFormat="1" ht="30" hidden="1" customHeight="1" x14ac:dyDescent="0.25">
      <c r="A258" s="99" t="s">
        <v>77</v>
      </c>
      <c r="B258" s="93" t="s">
        <v>254</v>
      </c>
      <c r="C258" s="93" t="s">
        <v>78</v>
      </c>
      <c r="D258" s="94"/>
      <c r="E258" s="94"/>
      <c r="F258" s="94"/>
    </row>
    <row r="259" spans="1:6" s="18" customFormat="1" ht="33" customHeight="1" x14ac:dyDescent="0.25">
      <c r="A259" s="99" t="s">
        <v>1021</v>
      </c>
      <c r="B259" s="93" t="s">
        <v>1022</v>
      </c>
      <c r="C259" s="93" t="s">
        <v>56</v>
      </c>
      <c r="D259" s="94">
        <f>D260</f>
        <v>50</v>
      </c>
      <c r="E259" s="94">
        <f t="shared" ref="E259:F261" si="62">E260</f>
        <v>0</v>
      </c>
      <c r="F259" s="94">
        <f t="shared" si="62"/>
        <v>0</v>
      </c>
    </row>
    <row r="260" spans="1:6" s="18" customFormat="1" ht="15" x14ac:dyDescent="0.25">
      <c r="A260" s="99" t="s">
        <v>132</v>
      </c>
      <c r="B260" s="93" t="s">
        <v>1023</v>
      </c>
      <c r="C260" s="93" t="s">
        <v>56</v>
      </c>
      <c r="D260" s="94">
        <f>D261</f>
        <v>50</v>
      </c>
      <c r="E260" s="94">
        <f t="shared" si="62"/>
        <v>0</v>
      </c>
      <c r="F260" s="94">
        <f t="shared" si="62"/>
        <v>0</v>
      </c>
    </row>
    <row r="261" spans="1:6" s="18" customFormat="1" ht="26.25" x14ac:dyDescent="0.25">
      <c r="A261" s="99" t="s">
        <v>75</v>
      </c>
      <c r="B261" s="93" t="s">
        <v>1023</v>
      </c>
      <c r="C261" s="93" t="s">
        <v>76</v>
      </c>
      <c r="D261" s="94">
        <f>D262</f>
        <v>50</v>
      </c>
      <c r="E261" s="94">
        <f t="shared" si="62"/>
        <v>0</v>
      </c>
      <c r="F261" s="94">
        <f t="shared" si="62"/>
        <v>0</v>
      </c>
    </row>
    <row r="262" spans="1:6" s="18" customFormat="1" ht="26.25" x14ac:dyDescent="0.25">
      <c r="A262" s="99" t="s">
        <v>77</v>
      </c>
      <c r="B262" s="93" t="s">
        <v>1023</v>
      </c>
      <c r="C262" s="93" t="s">
        <v>78</v>
      </c>
      <c r="D262" s="94">
        <v>50</v>
      </c>
      <c r="E262" s="94">
        <v>0</v>
      </c>
      <c r="F262" s="94">
        <v>0</v>
      </c>
    </row>
    <row r="263" spans="1:6" s="18" customFormat="1" ht="42" customHeight="1" x14ac:dyDescent="0.25">
      <c r="A263" s="99" t="s">
        <v>1035</v>
      </c>
      <c r="B263" s="93" t="s">
        <v>408</v>
      </c>
      <c r="C263" s="93" t="s">
        <v>56</v>
      </c>
      <c r="D263" s="94">
        <f>D264+D277</f>
        <v>0</v>
      </c>
      <c r="E263" s="94">
        <f t="shared" ref="E263:F263" si="63">E264+E277</f>
        <v>0</v>
      </c>
      <c r="F263" s="94">
        <f t="shared" si="63"/>
        <v>162</v>
      </c>
    </row>
    <row r="264" spans="1:6" s="18" customFormat="1" ht="30.75" customHeight="1" x14ac:dyDescent="0.25">
      <c r="A264" s="154" t="s">
        <v>1036</v>
      </c>
      <c r="B264" s="93" t="s">
        <v>414</v>
      </c>
      <c r="C264" s="93" t="s">
        <v>56</v>
      </c>
      <c r="D264" s="94">
        <f>D265</f>
        <v>0</v>
      </c>
      <c r="E264" s="94">
        <f t="shared" ref="E264:F266" si="64">E265</f>
        <v>0</v>
      </c>
      <c r="F264" s="94">
        <f t="shared" si="64"/>
        <v>96</v>
      </c>
    </row>
    <row r="265" spans="1:6" s="18" customFormat="1" ht="20.25" customHeight="1" x14ac:dyDescent="0.25">
      <c r="A265" s="99" t="s">
        <v>132</v>
      </c>
      <c r="B265" s="93" t="s">
        <v>1037</v>
      </c>
      <c r="C265" s="93" t="s">
        <v>56</v>
      </c>
      <c r="D265" s="94">
        <f>D266</f>
        <v>0</v>
      </c>
      <c r="E265" s="94">
        <f t="shared" si="64"/>
        <v>0</v>
      </c>
      <c r="F265" s="94">
        <f t="shared" si="64"/>
        <v>96</v>
      </c>
    </row>
    <row r="266" spans="1:6" s="18" customFormat="1" ht="26.25" x14ac:dyDescent="0.25">
      <c r="A266" s="99" t="s">
        <v>75</v>
      </c>
      <c r="B266" s="93" t="s">
        <v>1037</v>
      </c>
      <c r="C266" s="93" t="s">
        <v>76</v>
      </c>
      <c r="D266" s="94">
        <f>D267</f>
        <v>0</v>
      </c>
      <c r="E266" s="94">
        <f t="shared" si="64"/>
        <v>0</v>
      </c>
      <c r="F266" s="94">
        <f t="shared" si="64"/>
        <v>96</v>
      </c>
    </row>
    <row r="267" spans="1:6" s="18" customFormat="1" ht="26.25" x14ac:dyDescent="0.25">
      <c r="A267" s="99" t="s">
        <v>77</v>
      </c>
      <c r="B267" s="93" t="s">
        <v>1037</v>
      </c>
      <c r="C267" s="93" t="s">
        <v>78</v>
      </c>
      <c r="D267" s="94">
        <v>0</v>
      </c>
      <c r="E267" s="94">
        <v>0</v>
      </c>
      <c r="F267" s="94">
        <f>330-234</f>
        <v>96</v>
      </c>
    </row>
    <row r="268" spans="1:6" s="18" customFormat="1" ht="39" hidden="1" x14ac:dyDescent="0.25">
      <c r="A268" s="99" t="s">
        <v>247</v>
      </c>
      <c r="B268" s="93" t="s">
        <v>248</v>
      </c>
      <c r="C268" s="93" t="s">
        <v>56</v>
      </c>
      <c r="D268" s="94"/>
      <c r="E268" s="94"/>
      <c r="F268" s="94"/>
    </row>
    <row r="269" spans="1:6" s="18" customFormat="1" ht="15" hidden="1" x14ac:dyDescent="0.25">
      <c r="A269" s="99" t="s">
        <v>132</v>
      </c>
      <c r="B269" s="93" t="s">
        <v>249</v>
      </c>
      <c r="C269" s="93" t="s">
        <v>56</v>
      </c>
      <c r="D269" s="94"/>
      <c r="E269" s="94"/>
      <c r="F269" s="94"/>
    </row>
    <row r="270" spans="1:6" s="18" customFormat="1" ht="26.25" hidden="1" x14ac:dyDescent="0.25">
      <c r="A270" s="99" t="s">
        <v>75</v>
      </c>
      <c r="B270" s="93" t="s">
        <v>249</v>
      </c>
      <c r="C270" s="93" t="s">
        <v>76</v>
      </c>
      <c r="D270" s="94"/>
      <c r="E270" s="94"/>
      <c r="F270" s="94"/>
    </row>
    <row r="271" spans="1:6" s="18" customFormat="1" ht="26.25" hidden="1" x14ac:dyDescent="0.25">
      <c r="A271" s="99" t="s">
        <v>77</v>
      </c>
      <c r="B271" s="93" t="s">
        <v>249</v>
      </c>
      <c r="C271" s="93" t="s">
        <v>78</v>
      </c>
      <c r="D271" s="94"/>
      <c r="E271" s="94"/>
      <c r="F271" s="94"/>
    </row>
    <row r="272" spans="1:6" s="18" customFormat="1" ht="15" hidden="1" x14ac:dyDescent="0.25">
      <c r="A272" s="99"/>
      <c r="B272" s="93"/>
      <c r="C272" s="93"/>
      <c r="D272" s="94"/>
      <c r="E272" s="94"/>
      <c r="F272" s="94"/>
    </row>
    <row r="273" spans="1:6" s="18" customFormat="1" ht="39" hidden="1" x14ac:dyDescent="0.25">
      <c r="A273" s="99" t="s">
        <v>283</v>
      </c>
      <c r="B273" s="93" t="s">
        <v>284</v>
      </c>
      <c r="C273" s="93" t="s">
        <v>56</v>
      </c>
      <c r="D273" s="94"/>
      <c r="E273" s="94"/>
      <c r="F273" s="94"/>
    </row>
    <row r="274" spans="1:6" s="18" customFormat="1" ht="15" hidden="1" x14ac:dyDescent="0.25">
      <c r="A274" s="99" t="s">
        <v>132</v>
      </c>
      <c r="B274" s="93" t="s">
        <v>285</v>
      </c>
      <c r="C274" s="93" t="s">
        <v>56</v>
      </c>
      <c r="D274" s="94"/>
      <c r="E274" s="94"/>
      <c r="F274" s="94"/>
    </row>
    <row r="275" spans="1:6" s="18" customFormat="1" ht="26.25" hidden="1" x14ac:dyDescent="0.25">
      <c r="A275" s="99" t="s">
        <v>75</v>
      </c>
      <c r="B275" s="93" t="s">
        <v>285</v>
      </c>
      <c r="C275" s="93" t="s">
        <v>76</v>
      </c>
      <c r="D275" s="94"/>
      <c r="E275" s="94"/>
      <c r="F275" s="94"/>
    </row>
    <row r="276" spans="1:6" s="18" customFormat="1" ht="26.25" hidden="1" x14ac:dyDescent="0.25">
      <c r="A276" s="99" t="s">
        <v>77</v>
      </c>
      <c r="B276" s="93" t="s">
        <v>285</v>
      </c>
      <c r="C276" s="93" t="s">
        <v>78</v>
      </c>
      <c r="D276" s="94"/>
      <c r="E276" s="94"/>
      <c r="F276" s="94"/>
    </row>
    <row r="277" spans="1:6" s="18" customFormat="1" ht="32.25" customHeight="1" x14ac:dyDescent="0.25">
      <c r="A277" s="99" t="s">
        <v>1015</v>
      </c>
      <c r="B277" s="93" t="s">
        <v>811</v>
      </c>
      <c r="C277" s="93" t="s">
        <v>56</v>
      </c>
      <c r="D277" s="94">
        <f>D278</f>
        <v>0</v>
      </c>
      <c r="E277" s="94">
        <f t="shared" ref="E277:F279" si="65">E278</f>
        <v>0</v>
      </c>
      <c r="F277" s="94">
        <f t="shared" si="65"/>
        <v>66</v>
      </c>
    </row>
    <row r="278" spans="1:6" s="18" customFormat="1" ht="15" x14ac:dyDescent="0.25">
      <c r="A278" s="99" t="s">
        <v>132</v>
      </c>
      <c r="B278" s="93" t="s">
        <v>1038</v>
      </c>
      <c r="C278" s="93" t="s">
        <v>56</v>
      </c>
      <c r="D278" s="94">
        <f>D279</f>
        <v>0</v>
      </c>
      <c r="E278" s="94">
        <f t="shared" si="65"/>
        <v>0</v>
      </c>
      <c r="F278" s="94">
        <f t="shared" si="65"/>
        <v>66</v>
      </c>
    </row>
    <row r="279" spans="1:6" s="18" customFormat="1" ht="26.25" x14ac:dyDescent="0.25">
      <c r="A279" s="99" t="s">
        <v>75</v>
      </c>
      <c r="B279" s="93" t="s">
        <v>1038</v>
      </c>
      <c r="C279" s="93" t="s">
        <v>76</v>
      </c>
      <c r="D279" s="94">
        <f>D280</f>
        <v>0</v>
      </c>
      <c r="E279" s="94">
        <f t="shared" si="65"/>
        <v>0</v>
      </c>
      <c r="F279" s="94">
        <f t="shared" si="65"/>
        <v>66</v>
      </c>
    </row>
    <row r="280" spans="1:6" s="18" customFormat="1" ht="26.25" x14ac:dyDescent="0.25">
      <c r="A280" s="99" t="s">
        <v>77</v>
      </c>
      <c r="B280" s="93" t="s">
        <v>1038</v>
      </c>
      <c r="C280" s="93" t="s">
        <v>78</v>
      </c>
      <c r="D280" s="94">
        <v>0</v>
      </c>
      <c r="E280" s="94">
        <v>0</v>
      </c>
      <c r="F280" s="94">
        <f>300-234</f>
        <v>66</v>
      </c>
    </row>
    <row r="281" spans="1:6" s="18" customFormat="1" ht="51.75" hidden="1" x14ac:dyDescent="0.25">
      <c r="A281" s="99" t="s">
        <v>725</v>
      </c>
      <c r="B281" s="93" t="s">
        <v>258</v>
      </c>
      <c r="C281" s="93" t="s">
        <v>56</v>
      </c>
      <c r="D281" s="94"/>
      <c r="E281" s="94"/>
      <c r="F281" s="94"/>
    </row>
    <row r="282" spans="1:6" s="18" customFormat="1" ht="15" hidden="1" x14ac:dyDescent="0.25">
      <c r="A282" s="99" t="s">
        <v>132</v>
      </c>
      <c r="B282" s="93" t="s">
        <v>259</v>
      </c>
      <c r="C282" s="93" t="s">
        <v>56</v>
      </c>
      <c r="D282" s="94"/>
      <c r="E282" s="94"/>
      <c r="F282" s="94"/>
    </row>
    <row r="283" spans="1:6" s="18" customFormat="1" ht="26.25" hidden="1" x14ac:dyDescent="0.25">
      <c r="A283" s="99" t="s">
        <v>75</v>
      </c>
      <c r="B283" s="93" t="s">
        <v>259</v>
      </c>
      <c r="C283" s="93" t="s">
        <v>76</v>
      </c>
      <c r="D283" s="94"/>
      <c r="E283" s="94"/>
      <c r="F283" s="94"/>
    </row>
    <row r="284" spans="1:6" s="18" customFormat="1" ht="26.25" hidden="1" x14ac:dyDescent="0.25">
      <c r="A284" s="99" t="s">
        <v>77</v>
      </c>
      <c r="B284" s="93" t="s">
        <v>259</v>
      </c>
      <c r="C284" s="93" t="s">
        <v>78</v>
      </c>
      <c r="D284" s="94"/>
      <c r="E284" s="94"/>
      <c r="F284" s="94"/>
    </row>
    <row r="285" spans="1:6" s="18" customFormat="1" ht="77.25" hidden="1" x14ac:dyDescent="0.25">
      <c r="A285" s="99" t="s">
        <v>865</v>
      </c>
      <c r="B285" s="93" t="s">
        <v>866</v>
      </c>
      <c r="C285" s="93" t="s">
        <v>56</v>
      </c>
      <c r="D285" s="94"/>
      <c r="E285" s="94"/>
      <c r="F285" s="94"/>
    </row>
    <row r="286" spans="1:6" s="18" customFormat="1" ht="15" hidden="1" x14ac:dyDescent="0.25">
      <c r="A286" s="99" t="s">
        <v>132</v>
      </c>
      <c r="B286" s="93" t="s">
        <v>867</v>
      </c>
      <c r="C286" s="93" t="s">
        <v>56</v>
      </c>
      <c r="D286" s="94"/>
      <c r="E286" s="94"/>
      <c r="F286" s="94"/>
    </row>
    <row r="287" spans="1:6" s="18" customFormat="1" ht="15" hidden="1" x14ac:dyDescent="0.25">
      <c r="A287" s="99"/>
      <c r="B287" s="93" t="s">
        <v>867</v>
      </c>
      <c r="C287" s="93" t="s">
        <v>178</v>
      </c>
      <c r="D287" s="94"/>
      <c r="E287" s="94"/>
      <c r="F287" s="94"/>
    </row>
    <row r="288" spans="1:6" s="18" customFormat="1" ht="15" hidden="1" x14ac:dyDescent="0.25">
      <c r="A288" s="99"/>
      <c r="B288" s="93" t="s">
        <v>867</v>
      </c>
      <c r="C288" s="93" t="s">
        <v>870</v>
      </c>
      <c r="D288" s="94"/>
      <c r="E288" s="94"/>
      <c r="F288" s="94"/>
    </row>
    <row r="289" spans="1:6" s="18" customFormat="1" ht="90" x14ac:dyDescent="0.25">
      <c r="A289" s="99" t="s">
        <v>936</v>
      </c>
      <c r="B289" s="93" t="s">
        <v>308</v>
      </c>
      <c r="C289" s="93" t="s">
        <v>56</v>
      </c>
      <c r="D289" s="94">
        <f>D290</f>
        <v>1482.3999999999999</v>
      </c>
      <c r="E289" s="94">
        <f t="shared" ref="E289:F289" si="66">E290</f>
        <v>0</v>
      </c>
      <c r="F289" s="94">
        <f t="shared" si="66"/>
        <v>0</v>
      </c>
    </row>
    <row r="290" spans="1:6" s="18" customFormat="1" ht="56.25" customHeight="1" x14ac:dyDescent="0.25">
      <c r="A290" s="99" t="s">
        <v>937</v>
      </c>
      <c r="B290" s="93" t="s">
        <v>310</v>
      </c>
      <c r="C290" s="93" t="s">
        <v>56</v>
      </c>
      <c r="D290" s="94">
        <f>D291+D294+D297</f>
        <v>1482.3999999999999</v>
      </c>
      <c r="E290" s="94">
        <f t="shared" ref="E290:F290" si="67">E291+E294+E297</f>
        <v>0</v>
      </c>
      <c r="F290" s="94">
        <f t="shared" si="67"/>
        <v>0</v>
      </c>
    </row>
    <row r="291" spans="1:6" s="18" customFormat="1" ht="43.5" customHeight="1" x14ac:dyDescent="0.25">
      <c r="A291" s="99" t="s">
        <v>344</v>
      </c>
      <c r="B291" s="93" t="s">
        <v>938</v>
      </c>
      <c r="C291" s="93" t="s">
        <v>56</v>
      </c>
      <c r="D291" s="94">
        <f>D292</f>
        <v>1450.6</v>
      </c>
      <c r="E291" s="94">
        <f t="shared" ref="E291:F292" si="68">E292</f>
        <v>0</v>
      </c>
      <c r="F291" s="94">
        <f t="shared" si="68"/>
        <v>0</v>
      </c>
    </row>
    <row r="292" spans="1:6" s="18" customFormat="1" ht="30" customHeight="1" x14ac:dyDescent="0.25">
      <c r="A292" s="99" t="s">
        <v>337</v>
      </c>
      <c r="B292" s="93" t="s">
        <v>938</v>
      </c>
      <c r="C292" s="93" t="s">
        <v>338</v>
      </c>
      <c r="D292" s="94">
        <f>D293</f>
        <v>1450.6</v>
      </c>
      <c r="E292" s="94">
        <f t="shared" si="68"/>
        <v>0</v>
      </c>
      <c r="F292" s="94">
        <f t="shared" si="68"/>
        <v>0</v>
      </c>
    </row>
    <row r="293" spans="1:6" s="18" customFormat="1" ht="20.25" customHeight="1" x14ac:dyDescent="0.25">
      <c r="A293" s="99" t="s">
        <v>339</v>
      </c>
      <c r="B293" s="93" t="s">
        <v>938</v>
      </c>
      <c r="C293" s="93" t="s">
        <v>340</v>
      </c>
      <c r="D293" s="94">
        <v>1450.6</v>
      </c>
      <c r="E293" s="94">
        <v>0</v>
      </c>
      <c r="F293" s="94">
        <v>0</v>
      </c>
    </row>
    <row r="294" spans="1:6" s="18" customFormat="1" ht="36" customHeight="1" x14ac:dyDescent="0.25">
      <c r="A294" s="99" t="s">
        <v>603</v>
      </c>
      <c r="B294" s="93" t="s">
        <v>941</v>
      </c>
      <c r="C294" s="93" t="s">
        <v>56</v>
      </c>
      <c r="D294" s="94">
        <f>D295</f>
        <v>28.6</v>
      </c>
      <c r="E294" s="94">
        <f t="shared" ref="E294:F295" si="69">E295</f>
        <v>0</v>
      </c>
      <c r="F294" s="94">
        <f t="shared" si="69"/>
        <v>0</v>
      </c>
    </row>
    <row r="295" spans="1:6" s="18" customFormat="1" ht="27.75" customHeight="1" x14ac:dyDescent="0.25">
      <c r="A295" s="99" t="s">
        <v>337</v>
      </c>
      <c r="B295" s="93" t="s">
        <v>941</v>
      </c>
      <c r="C295" s="93" t="s">
        <v>338</v>
      </c>
      <c r="D295" s="94">
        <f>D296</f>
        <v>28.6</v>
      </c>
      <c r="E295" s="94">
        <f t="shared" si="69"/>
        <v>0</v>
      </c>
      <c r="F295" s="94">
        <f t="shared" si="69"/>
        <v>0</v>
      </c>
    </row>
    <row r="296" spans="1:6" s="18" customFormat="1" ht="24" customHeight="1" x14ac:dyDescent="0.25">
      <c r="A296" s="99" t="s">
        <v>339</v>
      </c>
      <c r="B296" s="93" t="s">
        <v>941</v>
      </c>
      <c r="C296" s="93" t="s">
        <v>340</v>
      </c>
      <c r="D296" s="94">
        <v>28.6</v>
      </c>
      <c r="E296" s="94">
        <v>0</v>
      </c>
      <c r="F296" s="94">
        <v>0</v>
      </c>
    </row>
    <row r="297" spans="1:6" s="18" customFormat="1" ht="44.25" customHeight="1" x14ac:dyDescent="0.25">
      <c r="A297" s="99" t="s">
        <v>975</v>
      </c>
      <c r="B297" s="93" t="s">
        <v>942</v>
      </c>
      <c r="C297" s="93" t="s">
        <v>56</v>
      </c>
      <c r="D297" s="94">
        <f>D298</f>
        <v>3.2</v>
      </c>
      <c r="E297" s="94">
        <f t="shared" ref="E297:F298" si="70">E298</f>
        <v>0</v>
      </c>
      <c r="F297" s="94">
        <f t="shared" si="70"/>
        <v>0</v>
      </c>
    </row>
    <row r="298" spans="1:6" s="18" customFormat="1" ht="30.75" customHeight="1" x14ac:dyDescent="0.25">
      <c r="A298" s="99" t="s">
        <v>337</v>
      </c>
      <c r="B298" s="93" t="s">
        <v>942</v>
      </c>
      <c r="C298" s="93" t="s">
        <v>338</v>
      </c>
      <c r="D298" s="94">
        <f>D299</f>
        <v>3.2</v>
      </c>
      <c r="E298" s="94">
        <f t="shared" si="70"/>
        <v>0</v>
      </c>
      <c r="F298" s="94">
        <f t="shared" si="70"/>
        <v>0</v>
      </c>
    </row>
    <row r="299" spans="1:6" s="18" customFormat="1" ht="17.25" customHeight="1" x14ac:dyDescent="0.25">
      <c r="A299" s="99" t="s">
        <v>339</v>
      </c>
      <c r="B299" s="93" t="s">
        <v>942</v>
      </c>
      <c r="C299" s="93" t="s">
        <v>340</v>
      </c>
      <c r="D299" s="94">
        <v>3.2</v>
      </c>
      <c r="E299" s="94">
        <v>0</v>
      </c>
      <c r="F299" s="94">
        <v>0</v>
      </c>
    </row>
    <row r="300" spans="1:6" s="18" customFormat="1" ht="30.75" hidden="1" customHeight="1" x14ac:dyDescent="0.25">
      <c r="A300" s="99" t="s">
        <v>75</v>
      </c>
      <c r="B300" s="93" t="s">
        <v>597</v>
      </c>
      <c r="C300" s="93" t="s">
        <v>54</v>
      </c>
      <c r="D300" s="94"/>
      <c r="E300" s="94"/>
      <c r="F300" s="94"/>
    </row>
    <row r="301" spans="1:6" s="18" customFormat="1" ht="26.25" hidden="1" x14ac:dyDescent="0.25">
      <c r="A301" s="99" t="s">
        <v>77</v>
      </c>
      <c r="B301" s="93" t="s">
        <v>316</v>
      </c>
      <c r="C301" s="93" t="s">
        <v>78</v>
      </c>
      <c r="D301" s="94"/>
      <c r="E301" s="94"/>
      <c r="F301" s="94"/>
    </row>
    <row r="302" spans="1:6" s="18" customFormat="1" ht="45.75" hidden="1" customHeight="1" x14ac:dyDescent="0.25">
      <c r="A302" s="99" t="s">
        <v>317</v>
      </c>
      <c r="B302" s="93" t="s">
        <v>318</v>
      </c>
      <c r="C302" s="93" t="s">
        <v>56</v>
      </c>
      <c r="D302" s="94"/>
      <c r="E302" s="94"/>
      <c r="F302" s="94"/>
    </row>
    <row r="303" spans="1:6" s="18" customFormat="1" ht="18.75" hidden="1" customHeight="1" x14ac:dyDescent="0.25">
      <c r="A303" s="99" t="s">
        <v>132</v>
      </c>
      <c r="B303" s="93" t="s">
        <v>319</v>
      </c>
      <c r="C303" s="93" t="s">
        <v>56</v>
      </c>
      <c r="D303" s="94"/>
      <c r="E303" s="94"/>
      <c r="F303" s="94"/>
    </row>
    <row r="304" spans="1:6" s="18" customFormat="1" ht="27.75" hidden="1" customHeight="1" x14ac:dyDescent="0.25">
      <c r="A304" s="99" t="s">
        <v>75</v>
      </c>
      <c r="B304" s="93" t="s">
        <v>319</v>
      </c>
      <c r="C304" s="93" t="s">
        <v>76</v>
      </c>
      <c r="D304" s="94"/>
      <c r="E304" s="94"/>
      <c r="F304" s="94"/>
    </row>
    <row r="305" spans="1:6" s="18" customFormat="1" ht="26.25" hidden="1" x14ac:dyDescent="0.25">
      <c r="A305" s="99" t="s">
        <v>77</v>
      </c>
      <c r="B305" s="93" t="s">
        <v>319</v>
      </c>
      <c r="C305" s="93" t="s">
        <v>78</v>
      </c>
      <c r="D305" s="94"/>
      <c r="E305" s="94"/>
      <c r="F305" s="94"/>
    </row>
    <row r="306" spans="1:6" s="18" customFormat="1" ht="29.25" hidden="1" customHeight="1" x14ac:dyDescent="0.25">
      <c r="A306" s="99" t="s">
        <v>708</v>
      </c>
      <c r="B306" s="93" t="s">
        <v>320</v>
      </c>
      <c r="C306" s="93" t="s">
        <v>56</v>
      </c>
      <c r="D306" s="94"/>
      <c r="E306" s="94"/>
      <c r="F306" s="94"/>
    </row>
    <row r="307" spans="1:6" s="18" customFormat="1" ht="16.5" hidden="1" customHeight="1" x14ac:dyDescent="0.25">
      <c r="A307" s="99" t="s">
        <v>132</v>
      </c>
      <c r="B307" s="93" t="s">
        <v>321</v>
      </c>
      <c r="C307" s="93" t="s">
        <v>56</v>
      </c>
      <c r="D307" s="94"/>
      <c r="E307" s="94"/>
      <c r="F307" s="94"/>
    </row>
    <row r="308" spans="1:6" s="18" customFormat="1" ht="35.25" hidden="1" customHeight="1" x14ac:dyDescent="0.25">
      <c r="A308" s="99" t="s">
        <v>75</v>
      </c>
      <c r="B308" s="93" t="s">
        <v>321</v>
      </c>
      <c r="C308" s="93" t="s">
        <v>76</v>
      </c>
      <c r="D308" s="94"/>
      <c r="E308" s="94"/>
      <c r="F308" s="94"/>
    </row>
    <row r="309" spans="1:6" s="18" customFormat="1" ht="37.5" hidden="1" customHeight="1" x14ac:dyDescent="0.25">
      <c r="A309" s="99" t="s">
        <v>77</v>
      </c>
      <c r="B309" s="93" t="s">
        <v>321</v>
      </c>
      <c r="C309" s="93" t="s">
        <v>78</v>
      </c>
      <c r="D309" s="94"/>
      <c r="E309" s="94"/>
      <c r="F309" s="94"/>
    </row>
    <row r="310" spans="1:6" s="18" customFormat="1" ht="17.25" hidden="1" customHeight="1" x14ac:dyDescent="0.25">
      <c r="A310" s="99" t="s">
        <v>322</v>
      </c>
      <c r="B310" s="93" t="s">
        <v>323</v>
      </c>
      <c r="C310" s="93" t="s">
        <v>56</v>
      </c>
      <c r="D310" s="94"/>
      <c r="E310" s="94"/>
      <c r="F310" s="94"/>
    </row>
    <row r="311" spans="1:6" s="18" customFormat="1" ht="17.25" hidden="1" customHeight="1" x14ac:dyDescent="0.25">
      <c r="A311" s="99" t="s">
        <v>132</v>
      </c>
      <c r="B311" s="93" t="s">
        <v>324</v>
      </c>
      <c r="C311" s="93" t="s">
        <v>56</v>
      </c>
      <c r="D311" s="94"/>
      <c r="E311" s="94"/>
      <c r="F311" s="94"/>
    </row>
    <row r="312" spans="1:6" s="18" customFormat="1" ht="30" hidden="1" customHeight="1" x14ac:dyDescent="0.25">
      <c r="A312" s="99" t="s">
        <v>75</v>
      </c>
      <c r="B312" s="93" t="s">
        <v>324</v>
      </c>
      <c r="C312" s="93" t="s">
        <v>76</v>
      </c>
      <c r="D312" s="94"/>
      <c r="E312" s="94"/>
      <c r="F312" s="94"/>
    </row>
    <row r="313" spans="1:6" s="18" customFormat="1" ht="26.25" hidden="1" x14ac:dyDescent="0.25">
      <c r="A313" s="99" t="s">
        <v>77</v>
      </c>
      <c r="B313" s="93" t="s">
        <v>324</v>
      </c>
      <c r="C313" s="93" t="s">
        <v>78</v>
      </c>
      <c r="D313" s="94"/>
      <c r="E313" s="94"/>
      <c r="F313" s="94"/>
    </row>
    <row r="314" spans="1:6" s="18" customFormat="1" ht="26.25" hidden="1" x14ac:dyDescent="0.25">
      <c r="A314" s="99" t="s">
        <v>322</v>
      </c>
      <c r="B314" s="93" t="s">
        <v>323</v>
      </c>
      <c r="C314" s="93" t="s">
        <v>56</v>
      </c>
      <c r="D314" s="94"/>
      <c r="E314" s="94"/>
      <c r="F314" s="94"/>
    </row>
    <row r="315" spans="1:6" s="18" customFormat="1" ht="15" hidden="1" x14ac:dyDescent="0.25">
      <c r="A315" s="99" t="s">
        <v>132</v>
      </c>
      <c r="B315" s="93" t="s">
        <v>324</v>
      </c>
      <c r="C315" s="93" t="s">
        <v>56</v>
      </c>
      <c r="D315" s="94"/>
      <c r="E315" s="94"/>
      <c r="F315" s="94"/>
    </row>
    <row r="316" spans="1:6" s="18" customFormat="1" ht="26.25" hidden="1" x14ac:dyDescent="0.25">
      <c r="A316" s="99" t="s">
        <v>75</v>
      </c>
      <c r="B316" s="93" t="s">
        <v>324</v>
      </c>
      <c r="C316" s="93" t="s">
        <v>76</v>
      </c>
      <c r="D316" s="94"/>
      <c r="E316" s="94"/>
      <c r="F316" s="94"/>
    </row>
    <row r="317" spans="1:6" s="18" customFormat="1" ht="26.25" hidden="1" x14ac:dyDescent="0.25">
      <c r="A317" s="99" t="s">
        <v>77</v>
      </c>
      <c r="B317" s="93" t="s">
        <v>324</v>
      </c>
      <c r="C317" s="93" t="s">
        <v>78</v>
      </c>
      <c r="D317" s="94"/>
      <c r="E317" s="94"/>
      <c r="F317" s="94"/>
    </row>
    <row r="318" spans="1:6" s="18" customFormat="1" ht="90" x14ac:dyDescent="0.25">
      <c r="A318" s="99" t="s">
        <v>939</v>
      </c>
      <c r="B318" s="93" t="s">
        <v>597</v>
      </c>
      <c r="C318" s="93" t="s">
        <v>56</v>
      </c>
      <c r="D318" s="94">
        <f>D319</f>
        <v>0</v>
      </c>
      <c r="E318" s="94">
        <f t="shared" ref="E318:F318" si="71">E319</f>
        <v>931.80000000000007</v>
      </c>
      <c r="F318" s="94">
        <f t="shared" si="71"/>
        <v>588.6</v>
      </c>
    </row>
    <row r="319" spans="1:6" s="18" customFormat="1" ht="51.75" x14ac:dyDescent="0.25">
      <c r="A319" s="99" t="s">
        <v>937</v>
      </c>
      <c r="B319" s="93" t="s">
        <v>599</v>
      </c>
      <c r="C319" s="93" t="s">
        <v>56</v>
      </c>
      <c r="D319" s="94">
        <f>D320+D328+D331</f>
        <v>0</v>
      </c>
      <c r="E319" s="94">
        <f t="shared" ref="E319:F319" si="72">E320+E328+E331</f>
        <v>931.80000000000007</v>
      </c>
      <c r="F319" s="94">
        <f t="shared" si="72"/>
        <v>588.6</v>
      </c>
    </row>
    <row r="320" spans="1:6" s="18" customFormat="1" ht="39" x14ac:dyDescent="0.25">
      <c r="A320" s="99" t="s">
        <v>344</v>
      </c>
      <c r="B320" s="93" t="s">
        <v>940</v>
      </c>
      <c r="C320" s="93" t="s">
        <v>56</v>
      </c>
      <c r="D320" s="94">
        <f>D321</f>
        <v>0</v>
      </c>
      <c r="E320" s="94">
        <f t="shared" ref="E320:F321" si="73">E321</f>
        <v>900</v>
      </c>
      <c r="F320" s="94">
        <f t="shared" si="73"/>
        <v>556.79999999999995</v>
      </c>
    </row>
    <row r="321" spans="1:6" s="18" customFormat="1" ht="26.25" x14ac:dyDescent="0.25">
      <c r="A321" s="99" t="s">
        <v>337</v>
      </c>
      <c r="B321" s="93" t="s">
        <v>940</v>
      </c>
      <c r="C321" s="93" t="s">
        <v>338</v>
      </c>
      <c r="D321" s="94">
        <f>D322</f>
        <v>0</v>
      </c>
      <c r="E321" s="94">
        <f t="shared" si="73"/>
        <v>900</v>
      </c>
      <c r="F321" s="94">
        <f t="shared" si="73"/>
        <v>556.79999999999995</v>
      </c>
    </row>
    <row r="322" spans="1:6" s="18" customFormat="1" ht="15" x14ac:dyDescent="0.25">
      <c r="A322" s="99" t="s">
        <v>339</v>
      </c>
      <c r="B322" s="93" t="s">
        <v>940</v>
      </c>
      <c r="C322" s="93" t="s">
        <v>340</v>
      </c>
      <c r="D322" s="94">
        <v>0</v>
      </c>
      <c r="E322" s="94">
        <v>900</v>
      </c>
      <c r="F322" s="94">
        <v>556.79999999999995</v>
      </c>
    </row>
    <row r="323" spans="1:6" s="18" customFormat="1" ht="15" hidden="1" x14ac:dyDescent="0.25">
      <c r="A323" s="99" t="s">
        <v>79</v>
      </c>
      <c r="B323" s="93" t="s">
        <v>600</v>
      </c>
      <c r="C323" s="93" t="s">
        <v>80</v>
      </c>
      <c r="D323" s="94"/>
      <c r="E323" s="94"/>
      <c r="F323" s="94"/>
    </row>
    <row r="324" spans="1:6" s="18" customFormat="1" ht="15" hidden="1" x14ac:dyDescent="0.25">
      <c r="A324" s="99" t="s">
        <v>81</v>
      </c>
      <c r="B324" s="93" t="s">
        <v>600</v>
      </c>
      <c r="C324" s="93" t="s">
        <v>82</v>
      </c>
      <c r="D324" s="94"/>
      <c r="E324" s="94"/>
      <c r="F324" s="94"/>
    </row>
    <row r="325" spans="1:6" s="18" customFormat="1" ht="39" hidden="1" x14ac:dyDescent="0.25">
      <c r="A325" s="99" t="s">
        <v>601</v>
      </c>
      <c r="B325" s="93" t="s">
        <v>602</v>
      </c>
      <c r="C325" s="93" t="s">
        <v>56</v>
      </c>
      <c r="D325" s="94"/>
      <c r="E325" s="94"/>
      <c r="F325" s="94"/>
    </row>
    <row r="326" spans="1:6" s="18" customFormat="1" ht="26.25" hidden="1" x14ac:dyDescent="0.25">
      <c r="A326" s="99" t="s">
        <v>75</v>
      </c>
      <c r="B326" s="93" t="s">
        <v>602</v>
      </c>
      <c r="C326" s="93" t="s">
        <v>76</v>
      </c>
      <c r="D326" s="94"/>
      <c r="E326" s="94"/>
      <c r="F326" s="94"/>
    </row>
    <row r="327" spans="1:6" s="18" customFormat="1" ht="26.25" hidden="1" x14ac:dyDescent="0.25">
      <c r="A327" s="99" t="s">
        <v>77</v>
      </c>
      <c r="B327" s="93" t="s">
        <v>602</v>
      </c>
      <c r="C327" s="93" t="s">
        <v>78</v>
      </c>
      <c r="D327" s="94"/>
      <c r="E327" s="94"/>
      <c r="F327" s="94"/>
    </row>
    <row r="328" spans="1:6" s="18" customFormat="1" ht="34.5" customHeight="1" x14ac:dyDescent="0.25">
      <c r="A328" s="99" t="s">
        <v>603</v>
      </c>
      <c r="B328" s="93" t="s">
        <v>943</v>
      </c>
      <c r="C328" s="93" t="s">
        <v>56</v>
      </c>
      <c r="D328" s="94">
        <f>D329</f>
        <v>0</v>
      </c>
      <c r="E328" s="94">
        <f t="shared" ref="E328:F329" si="74">E329</f>
        <v>28.6</v>
      </c>
      <c r="F328" s="94">
        <f t="shared" si="74"/>
        <v>28.6</v>
      </c>
    </row>
    <row r="329" spans="1:6" s="18" customFormat="1" ht="34.5" customHeight="1" x14ac:dyDescent="0.25">
      <c r="A329" s="99" t="s">
        <v>337</v>
      </c>
      <c r="B329" s="93" t="s">
        <v>943</v>
      </c>
      <c r="C329" s="93" t="s">
        <v>338</v>
      </c>
      <c r="D329" s="94">
        <f>D330</f>
        <v>0</v>
      </c>
      <c r="E329" s="94">
        <f t="shared" si="74"/>
        <v>28.6</v>
      </c>
      <c r="F329" s="94">
        <f t="shared" si="74"/>
        <v>28.6</v>
      </c>
    </row>
    <row r="330" spans="1:6" s="18" customFormat="1" ht="24" customHeight="1" x14ac:dyDescent="0.25">
      <c r="A330" s="99" t="s">
        <v>339</v>
      </c>
      <c r="B330" s="93" t="s">
        <v>943</v>
      </c>
      <c r="C330" s="93" t="s">
        <v>340</v>
      </c>
      <c r="D330" s="94">
        <v>0</v>
      </c>
      <c r="E330" s="94">
        <v>28.6</v>
      </c>
      <c r="F330" s="94">
        <v>28.6</v>
      </c>
    </row>
    <row r="331" spans="1:6" s="18" customFormat="1" ht="44.25" customHeight="1" x14ac:dyDescent="0.25">
      <c r="A331" s="99" t="s">
        <v>975</v>
      </c>
      <c r="B331" s="93" t="s">
        <v>944</v>
      </c>
      <c r="C331" s="93" t="s">
        <v>56</v>
      </c>
      <c r="D331" s="94">
        <f>D332</f>
        <v>0</v>
      </c>
      <c r="E331" s="94">
        <f t="shared" ref="E331:F332" si="75">E332</f>
        <v>3.2</v>
      </c>
      <c r="F331" s="94">
        <f t="shared" si="75"/>
        <v>3.2</v>
      </c>
    </row>
    <row r="332" spans="1:6" s="18" customFormat="1" ht="29.25" customHeight="1" x14ac:dyDescent="0.25">
      <c r="A332" s="99" t="s">
        <v>337</v>
      </c>
      <c r="B332" s="93" t="s">
        <v>944</v>
      </c>
      <c r="C332" s="93" t="s">
        <v>338</v>
      </c>
      <c r="D332" s="94">
        <f>D333</f>
        <v>0</v>
      </c>
      <c r="E332" s="94">
        <f t="shared" si="75"/>
        <v>3.2</v>
      </c>
      <c r="F332" s="94">
        <f t="shared" si="75"/>
        <v>3.2</v>
      </c>
    </row>
    <row r="333" spans="1:6" s="18" customFormat="1" ht="19.5" customHeight="1" x14ac:dyDescent="0.25">
      <c r="A333" s="99" t="s">
        <v>339</v>
      </c>
      <c r="B333" s="93" t="s">
        <v>944</v>
      </c>
      <c r="C333" s="93" t="s">
        <v>340</v>
      </c>
      <c r="D333" s="94">
        <v>0</v>
      </c>
      <c r="E333" s="94">
        <v>3.2</v>
      </c>
      <c r="F333" s="94">
        <v>3.2</v>
      </c>
    </row>
    <row r="334" spans="1:6" s="18" customFormat="1" ht="76.5" customHeight="1" x14ac:dyDescent="0.25">
      <c r="A334" s="99" t="s">
        <v>917</v>
      </c>
      <c r="B334" s="93" t="s">
        <v>922</v>
      </c>
      <c r="C334" s="93" t="s">
        <v>56</v>
      </c>
      <c r="D334" s="94">
        <f>D335</f>
        <v>26420.699999999997</v>
      </c>
      <c r="E334" s="94">
        <f t="shared" ref="E334:F334" si="76">E335</f>
        <v>23542.400000000001</v>
      </c>
      <c r="F334" s="94">
        <f t="shared" si="76"/>
        <v>24846.6</v>
      </c>
    </row>
    <row r="335" spans="1:6" s="18" customFormat="1" ht="53.25" customHeight="1" x14ac:dyDescent="0.25">
      <c r="A335" s="99" t="s">
        <v>921</v>
      </c>
      <c r="B335" s="93" t="s">
        <v>923</v>
      </c>
      <c r="C335" s="93" t="s">
        <v>56</v>
      </c>
      <c r="D335" s="94">
        <f>D336+D339+D342+D345+D348</f>
        <v>26420.699999999997</v>
      </c>
      <c r="E335" s="94">
        <f t="shared" ref="E335:F335" si="77">E336+E339+E342+E345+E348</f>
        <v>23542.400000000001</v>
      </c>
      <c r="F335" s="94">
        <f t="shared" si="77"/>
        <v>24846.6</v>
      </c>
    </row>
    <row r="336" spans="1:6" s="18" customFormat="1" ht="31.5" customHeight="1" x14ac:dyDescent="0.25">
      <c r="A336" s="99" t="s">
        <v>603</v>
      </c>
      <c r="B336" s="93" t="s">
        <v>924</v>
      </c>
      <c r="C336" s="93" t="s">
        <v>56</v>
      </c>
      <c r="D336" s="94">
        <f>D337</f>
        <v>220.1</v>
      </c>
      <c r="E336" s="94">
        <f t="shared" ref="E336:F337" si="78">E337</f>
        <v>220.1</v>
      </c>
      <c r="F336" s="94">
        <f t="shared" si="78"/>
        <v>220.1</v>
      </c>
    </row>
    <row r="337" spans="1:6" s="18" customFormat="1" ht="30.75" customHeight="1" x14ac:dyDescent="0.25">
      <c r="A337" s="99" t="s">
        <v>337</v>
      </c>
      <c r="B337" s="93" t="s">
        <v>924</v>
      </c>
      <c r="C337" s="93" t="s">
        <v>338</v>
      </c>
      <c r="D337" s="94">
        <f>D338</f>
        <v>220.1</v>
      </c>
      <c r="E337" s="94">
        <f t="shared" si="78"/>
        <v>220.1</v>
      </c>
      <c r="F337" s="94">
        <f t="shared" si="78"/>
        <v>220.1</v>
      </c>
    </row>
    <row r="338" spans="1:6" s="18" customFormat="1" ht="19.5" customHeight="1" x14ac:dyDescent="0.25">
      <c r="A338" s="99" t="s">
        <v>339</v>
      </c>
      <c r="B338" s="93" t="s">
        <v>924</v>
      </c>
      <c r="C338" s="93" t="s">
        <v>340</v>
      </c>
      <c r="D338" s="94">
        <v>220.1</v>
      </c>
      <c r="E338" s="94">
        <v>220.1</v>
      </c>
      <c r="F338" s="94">
        <v>220.1</v>
      </c>
    </row>
    <row r="339" spans="1:6" s="18" customFormat="1" ht="42.75" customHeight="1" x14ac:dyDescent="0.25">
      <c r="A339" s="99" t="s">
        <v>606</v>
      </c>
      <c r="B339" s="93" t="s">
        <v>925</v>
      </c>
      <c r="C339" s="93" t="s">
        <v>56</v>
      </c>
      <c r="D339" s="94">
        <f>D340</f>
        <v>24.4</v>
      </c>
      <c r="E339" s="94">
        <f t="shared" ref="E339:F340" si="79">E340</f>
        <v>24.4</v>
      </c>
      <c r="F339" s="94">
        <f t="shared" si="79"/>
        <v>24.4</v>
      </c>
    </row>
    <row r="340" spans="1:6" s="18" customFormat="1" ht="27" customHeight="1" x14ac:dyDescent="0.25">
      <c r="A340" s="99" t="s">
        <v>337</v>
      </c>
      <c r="B340" s="93" t="s">
        <v>925</v>
      </c>
      <c r="C340" s="93" t="s">
        <v>338</v>
      </c>
      <c r="D340" s="94">
        <f>D341</f>
        <v>24.4</v>
      </c>
      <c r="E340" s="94">
        <f t="shared" si="79"/>
        <v>24.4</v>
      </c>
      <c r="F340" s="94">
        <f t="shared" si="79"/>
        <v>24.4</v>
      </c>
    </row>
    <row r="341" spans="1:6" s="18" customFormat="1" ht="19.5" customHeight="1" x14ac:dyDescent="0.25">
      <c r="A341" s="99" t="s">
        <v>339</v>
      </c>
      <c r="B341" s="93" t="s">
        <v>925</v>
      </c>
      <c r="C341" s="93" t="s">
        <v>340</v>
      </c>
      <c r="D341" s="94">
        <v>24.4</v>
      </c>
      <c r="E341" s="94">
        <v>24.4</v>
      </c>
      <c r="F341" s="94">
        <v>24.4</v>
      </c>
    </row>
    <row r="342" spans="1:6" s="18" customFormat="1" ht="68.25" customHeight="1" x14ac:dyDescent="0.25">
      <c r="A342" s="99" t="s">
        <v>373</v>
      </c>
      <c r="B342" s="93" t="s">
        <v>926</v>
      </c>
      <c r="C342" s="93" t="s">
        <v>56</v>
      </c>
      <c r="D342" s="94">
        <f>D343</f>
        <v>281.39999999999998</v>
      </c>
      <c r="E342" s="94">
        <f t="shared" ref="E342:F343" si="80">E343</f>
        <v>281.39999999999998</v>
      </c>
      <c r="F342" s="94">
        <f t="shared" si="80"/>
        <v>281.39999999999998</v>
      </c>
    </row>
    <row r="343" spans="1:6" s="18" customFormat="1" ht="33" customHeight="1" x14ac:dyDescent="0.25">
      <c r="A343" s="99" t="s">
        <v>337</v>
      </c>
      <c r="B343" s="93" t="s">
        <v>926</v>
      </c>
      <c r="C343" s="93" t="s">
        <v>338</v>
      </c>
      <c r="D343" s="94">
        <f>D344</f>
        <v>281.39999999999998</v>
      </c>
      <c r="E343" s="94">
        <f t="shared" si="80"/>
        <v>281.39999999999998</v>
      </c>
      <c r="F343" s="94">
        <f t="shared" si="80"/>
        <v>281.39999999999998</v>
      </c>
    </row>
    <row r="344" spans="1:6" s="18" customFormat="1" ht="19.5" customHeight="1" x14ac:dyDescent="0.25">
      <c r="A344" s="99" t="s">
        <v>339</v>
      </c>
      <c r="B344" s="93" t="s">
        <v>926</v>
      </c>
      <c r="C344" s="93" t="s">
        <v>340</v>
      </c>
      <c r="D344" s="94">
        <v>281.39999999999998</v>
      </c>
      <c r="E344" s="94">
        <v>281.39999999999998</v>
      </c>
      <c r="F344" s="94">
        <v>281.39999999999998</v>
      </c>
    </row>
    <row r="345" spans="1:6" s="18" customFormat="1" ht="42.75" customHeight="1" x14ac:dyDescent="0.25">
      <c r="A345" s="99" t="s">
        <v>344</v>
      </c>
      <c r="B345" s="93" t="s">
        <v>927</v>
      </c>
      <c r="C345" s="93" t="s">
        <v>56</v>
      </c>
      <c r="D345" s="94">
        <f>D346</f>
        <v>9820</v>
      </c>
      <c r="E345" s="94">
        <f t="shared" ref="E345:F346" si="81">E346</f>
        <v>4018.5</v>
      </c>
      <c r="F345" s="94">
        <f t="shared" si="81"/>
        <v>3613.5</v>
      </c>
    </row>
    <row r="346" spans="1:6" s="18" customFormat="1" ht="28.5" customHeight="1" x14ac:dyDescent="0.25">
      <c r="A346" s="99" t="s">
        <v>337</v>
      </c>
      <c r="B346" s="93" t="s">
        <v>927</v>
      </c>
      <c r="C346" s="93" t="s">
        <v>338</v>
      </c>
      <c r="D346" s="94">
        <f>D347</f>
        <v>9820</v>
      </c>
      <c r="E346" s="94">
        <f t="shared" si="81"/>
        <v>4018.5</v>
      </c>
      <c r="F346" s="94">
        <f t="shared" si="81"/>
        <v>3613.5</v>
      </c>
    </row>
    <row r="347" spans="1:6" s="18" customFormat="1" ht="19.5" customHeight="1" x14ac:dyDescent="0.25">
      <c r="A347" s="99" t="s">
        <v>339</v>
      </c>
      <c r="B347" s="93" t="s">
        <v>927</v>
      </c>
      <c r="C347" s="93" t="s">
        <v>340</v>
      </c>
      <c r="D347" s="94">
        <v>9820</v>
      </c>
      <c r="E347" s="94">
        <v>4018.5</v>
      </c>
      <c r="F347" s="94">
        <v>3613.5</v>
      </c>
    </row>
    <row r="348" spans="1:6" s="18" customFormat="1" ht="30" customHeight="1" x14ac:dyDescent="0.25">
      <c r="A348" s="99" t="s">
        <v>376</v>
      </c>
      <c r="B348" s="93" t="s">
        <v>928</v>
      </c>
      <c r="C348" s="93" t="s">
        <v>56</v>
      </c>
      <c r="D348" s="94">
        <f>D349</f>
        <v>16074.8</v>
      </c>
      <c r="E348" s="94">
        <f t="shared" ref="E348:F349" si="82">E349</f>
        <v>18998</v>
      </c>
      <c r="F348" s="94">
        <f t="shared" si="82"/>
        <v>20707.2</v>
      </c>
    </row>
    <row r="349" spans="1:6" s="18" customFormat="1" ht="28.5" customHeight="1" x14ac:dyDescent="0.25">
      <c r="A349" s="99" t="s">
        <v>337</v>
      </c>
      <c r="B349" s="93" t="s">
        <v>928</v>
      </c>
      <c r="C349" s="93" t="s">
        <v>338</v>
      </c>
      <c r="D349" s="94">
        <f>D350</f>
        <v>16074.8</v>
      </c>
      <c r="E349" s="94">
        <f t="shared" si="82"/>
        <v>18998</v>
      </c>
      <c r="F349" s="94">
        <f t="shared" si="82"/>
        <v>20707.2</v>
      </c>
    </row>
    <row r="350" spans="1:6" s="18" customFormat="1" ht="19.5" customHeight="1" x14ac:dyDescent="0.25">
      <c r="A350" s="99" t="s">
        <v>339</v>
      </c>
      <c r="B350" s="93" t="s">
        <v>928</v>
      </c>
      <c r="C350" s="93" t="s">
        <v>340</v>
      </c>
      <c r="D350" s="94">
        <v>16074.8</v>
      </c>
      <c r="E350" s="94">
        <v>18998</v>
      </c>
      <c r="F350" s="94">
        <v>20707.2</v>
      </c>
    </row>
    <row r="351" spans="1:6" s="18" customFormat="1" ht="72.75" customHeight="1" x14ac:dyDescent="0.25">
      <c r="A351" s="99" t="s">
        <v>906</v>
      </c>
      <c r="B351" s="93" t="s">
        <v>156</v>
      </c>
      <c r="C351" s="93" t="s">
        <v>56</v>
      </c>
      <c r="D351" s="94">
        <f>D352+D371+D391+D395+D386</f>
        <v>3012.1</v>
      </c>
      <c r="E351" s="94">
        <f t="shared" ref="E351:F351" si="83">E352+E371+E391+E395+E386</f>
        <v>2958.8999999999996</v>
      </c>
      <c r="F351" s="94">
        <f t="shared" si="83"/>
        <v>3054.3999999999996</v>
      </c>
    </row>
    <row r="352" spans="1:6" s="18" customFormat="1" ht="82.5" customHeight="1" x14ac:dyDescent="0.25">
      <c r="A352" s="99" t="s">
        <v>977</v>
      </c>
      <c r="B352" s="93" t="s">
        <v>978</v>
      </c>
      <c r="C352" s="93" t="s">
        <v>56</v>
      </c>
      <c r="D352" s="94">
        <f>D353+D358+D361+D368</f>
        <v>2719.1</v>
      </c>
      <c r="E352" s="94">
        <f t="shared" ref="E352:F352" si="84">E353+E358+E361+E368</f>
        <v>2665.8999999999996</v>
      </c>
      <c r="F352" s="94">
        <f t="shared" si="84"/>
        <v>2761.3999999999996</v>
      </c>
    </row>
    <row r="353" spans="1:6" s="18" customFormat="1" ht="30" customHeight="1" x14ac:dyDescent="0.25">
      <c r="A353" s="99" t="s">
        <v>188</v>
      </c>
      <c r="B353" s="93" t="s">
        <v>980</v>
      </c>
      <c r="C353" s="93" t="s">
        <v>56</v>
      </c>
      <c r="D353" s="94">
        <f>D354+D356</f>
        <v>2587.4</v>
      </c>
      <c r="E353" s="94">
        <f t="shared" ref="E353:F353" si="85">E354+E356</f>
        <v>2534.1999999999998</v>
      </c>
      <c r="F353" s="94">
        <f t="shared" si="85"/>
        <v>2629.7</v>
      </c>
    </row>
    <row r="354" spans="1:6" s="18" customFormat="1" ht="66.75" customHeight="1" x14ac:dyDescent="0.25">
      <c r="A354" s="99" t="s">
        <v>65</v>
      </c>
      <c r="B354" s="93" t="s">
        <v>980</v>
      </c>
      <c r="C354" s="93" t="s">
        <v>66</v>
      </c>
      <c r="D354" s="94">
        <f>D355</f>
        <v>2395.8000000000002</v>
      </c>
      <c r="E354" s="94">
        <f t="shared" ref="E354:F354" si="86">E355</f>
        <v>2318.6</v>
      </c>
      <c r="F354" s="94">
        <f t="shared" si="86"/>
        <v>2414.1</v>
      </c>
    </row>
    <row r="355" spans="1:6" s="18" customFormat="1" ht="15" x14ac:dyDescent="0.25">
      <c r="A355" s="99" t="s">
        <v>190</v>
      </c>
      <c r="B355" s="93" t="s">
        <v>980</v>
      </c>
      <c r="C355" s="93" t="s">
        <v>191</v>
      </c>
      <c r="D355" s="94">
        <v>2395.8000000000002</v>
      </c>
      <c r="E355" s="94">
        <v>2318.6</v>
      </c>
      <c r="F355" s="94">
        <v>2414.1</v>
      </c>
    </row>
    <row r="356" spans="1:6" s="18" customFormat="1" ht="26.25" x14ac:dyDescent="0.25">
      <c r="A356" s="99" t="s">
        <v>75</v>
      </c>
      <c r="B356" s="93" t="s">
        <v>980</v>
      </c>
      <c r="C356" s="93" t="s">
        <v>76</v>
      </c>
      <c r="D356" s="94">
        <f>D357</f>
        <v>191.6</v>
      </c>
      <c r="E356" s="94">
        <f t="shared" ref="E356:F356" si="87">E357</f>
        <v>215.6</v>
      </c>
      <c r="F356" s="94">
        <f t="shared" si="87"/>
        <v>215.6</v>
      </c>
    </row>
    <row r="357" spans="1:6" s="18" customFormat="1" ht="26.25" x14ac:dyDescent="0.25">
      <c r="A357" s="99" t="s">
        <v>77</v>
      </c>
      <c r="B357" s="93" t="s">
        <v>980</v>
      </c>
      <c r="C357" s="93" t="s">
        <v>78</v>
      </c>
      <c r="D357" s="94">
        <v>191.6</v>
      </c>
      <c r="E357" s="94">
        <v>215.6</v>
      </c>
      <c r="F357" s="94">
        <v>215.6</v>
      </c>
    </row>
    <row r="358" spans="1:6" s="18" customFormat="1" ht="26.25" x14ac:dyDescent="0.25">
      <c r="A358" s="99" t="s">
        <v>603</v>
      </c>
      <c r="B358" s="93" t="s">
        <v>981</v>
      </c>
      <c r="C358" s="93" t="s">
        <v>56</v>
      </c>
      <c r="D358" s="94">
        <f>D359</f>
        <v>117.6</v>
      </c>
      <c r="E358" s="94">
        <f t="shared" ref="E358:F359" si="88">E359</f>
        <v>117.6</v>
      </c>
      <c r="F358" s="94">
        <f t="shared" si="88"/>
        <v>117.6</v>
      </c>
    </row>
    <row r="359" spans="1:6" s="18" customFormat="1" ht="64.5" x14ac:dyDescent="0.25">
      <c r="A359" s="99" t="s">
        <v>65</v>
      </c>
      <c r="B359" s="93" t="s">
        <v>981</v>
      </c>
      <c r="C359" s="93" t="s">
        <v>66</v>
      </c>
      <c r="D359" s="94">
        <f>D360</f>
        <v>117.6</v>
      </c>
      <c r="E359" s="94">
        <f t="shared" si="88"/>
        <v>117.6</v>
      </c>
      <c r="F359" s="94">
        <f t="shared" si="88"/>
        <v>117.6</v>
      </c>
    </row>
    <row r="360" spans="1:6" s="18" customFormat="1" ht="15" x14ac:dyDescent="0.25">
      <c r="A360" s="99" t="s">
        <v>190</v>
      </c>
      <c r="B360" s="93" t="s">
        <v>981</v>
      </c>
      <c r="C360" s="93" t="s">
        <v>191</v>
      </c>
      <c r="D360" s="94">
        <v>117.6</v>
      </c>
      <c r="E360" s="94">
        <v>117.6</v>
      </c>
      <c r="F360" s="94">
        <v>117.6</v>
      </c>
    </row>
    <row r="361" spans="1:6" s="18" customFormat="1" ht="39" x14ac:dyDescent="0.25">
      <c r="A361" s="99" t="s">
        <v>606</v>
      </c>
      <c r="B361" s="93" t="s">
        <v>982</v>
      </c>
      <c r="C361" s="93" t="s">
        <v>56</v>
      </c>
      <c r="D361" s="94">
        <f>D362</f>
        <v>13.1</v>
      </c>
      <c r="E361" s="94">
        <f t="shared" ref="E361:F362" si="89">E362</f>
        <v>13.1</v>
      </c>
      <c r="F361" s="94">
        <f t="shared" si="89"/>
        <v>13.1</v>
      </c>
    </row>
    <row r="362" spans="1:6" s="18" customFormat="1" ht="74.25" customHeight="1" x14ac:dyDescent="0.25">
      <c r="A362" s="99" t="s">
        <v>65</v>
      </c>
      <c r="B362" s="93" t="s">
        <v>982</v>
      </c>
      <c r="C362" s="93" t="s">
        <v>66</v>
      </c>
      <c r="D362" s="94">
        <f>D363</f>
        <v>13.1</v>
      </c>
      <c r="E362" s="94">
        <f t="shared" si="89"/>
        <v>13.1</v>
      </c>
      <c r="F362" s="94">
        <f t="shared" si="89"/>
        <v>13.1</v>
      </c>
    </row>
    <row r="363" spans="1:6" s="18" customFormat="1" ht="15" x14ac:dyDescent="0.25">
      <c r="A363" s="99" t="s">
        <v>190</v>
      </c>
      <c r="B363" s="93" t="s">
        <v>982</v>
      </c>
      <c r="C363" s="93" t="s">
        <v>191</v>
      </c>
      <c r="D363" s="94">
        <v>13.1</v>
      </c>
      <c r="E363" s="94">
        <v>13.1</v>
      </c>
      <c r="F363" s="94">
        <v>13.1</v>
      </c>
    </row>
    <row r="364" spans="1:6" s="18" customFormat="1" ht="16.5" hidden="1" customHeight="1" x14ac:dyDescent="0.25">
      <c r="A364" s="99"/>
      <c r="B364" s="93"/>
      <c r="C364" s="93"/>
      <c r="D364" s="94"/>
      <c r="E364" s="94"/>
      <c r="F364" s="94"/>
    </row>
    <row r="365" spans="1:6" s="18" customFormat="1" ht="15" hidden="1" x14ac:dyDescent="0.25">
      <c r="A365" s="99"/>
      <c r="B365" s="93"/>
      <c r="C365" s="93"/>
      <c r="D365" s="94"/>
      <c r="E365" s="94"/>
      <c r="F365" s="94"/>
    </row>
    <row r="366" spans="1:6" s="18" customFormat="1" ht="27.75" hidden="1" customHeight="1" x14ac:dyDescent="0.25">
      <c r="A366" s="99"/>
      <c r="B366" s="93"/>
      <c r="C366" s="93"/>
      <c r="D366" s="94"/>
      <c r="E366" s="94"/>
      <c r="F366" s="94"/>
    </row>
    <row r="367" spans="1:6" s="18" customFormat="1" ht="15" hidden="1" x14ac:dyDescent="0.25">
      <c r="A367" s="99"/>
      <c r="B367" s="93"/>
      <c r="C367" s="93"/>
      <c r="D367" s="94"/>
      <c r="E367" s="94"/>
      <c r="F367" s="94"/>
    </row>
    <row r="368" spans="1:6" s="18" customFormat="1" ht="51.75" x14ac:dyDescent="0.25">
      <c r="A368" s="99" t="s">
        <v>186</v>
      </c>
      <c r="B368" s="93" t="s">
        <v>979</v>
      </c>
      <c r="C368" s="93" t="s">
        <v>56</v>
      </c>
      <c r="D368" s="94">
        <f>D369</f>
        <v>1</v>
      </c>
      <c r="E368" s="94">
        <f t="shared" ref="E368:F369" si="90">E369</f>
        <v>1</v>
      </c>
      <c r="F368" s="94">
        <f t="shared" si="90"/>
        <v>1</v>
      </c>
    </row>
    <row r="369" spans="1:6" s="18" customFormat="1" ht="15" x14ac:dyDescent="0.25">
      <c r="A369" s="99" t="s">
        <v>79</v>
      </c>
      <c r="B369" s="93" t="s">
        <v>979</v>
      </c>
      <c r="C369" s="93" t="s">
        <v>80</v>
      </c>
      <c r="D369" s="94">
        <f>D370</f>
        <v>1</v>
      </c>
      <c r="E369" s="94">
        <f t="shared" si="90"/>
        <v>1</v>
      </c>
      <c r="F369" s="94">
        <f t="shared" si="90"/>
        <v>1</v>
      </c>
    </row>
    <row r="370" spans="1:6" s="18" customFormat="1" ht="15" x14ac:dyDescent="0.25">
      <c r="A370" s="99" t="s">
        <v>81</v>
      </c>
      <c r="B370" s="93" t="s">
        <v>979</v>
      </c>
      <c r="C370" s="93" t="s">
        <v>82</v>
      </c>
      <c r="D370" s="94">
        <v>1</v>
      </c>
      <c r="E370" s="94">
        <v>1</v>
      </c>
      <c r="F370" s="94">
        <v>1</v>
      </c>
    </row>
    <row r="371" spans="1:6" s="18" customFormat="1" ht="26.25" x14ac:dyDescent="0.25">
      <c r="A371" s="99" t="s">
        <v>990</v>
      </c>
      <c r="B371" s="93" t="s">
        <v>991</v>
      </c>
      <c r="C371" s="93" t="s">
        <v>56</v>
      </c>
      <c r="D371" s="94">
        <f>D372</f>
        <v>99</v>
      </c>
      <c r="E371" s="94">
        <f t="shared" ref="E371:F371" si="91">E372</f>
        <v>99</v>
      </c>
      <c r="F371" s="94">
        <f t="shared" si="91"/>
        <v>99</v>
      </c>
    </row>
    <row r="372" spans="1:6" s="18" customFormat="1" ht="15" x14ac:dyDescent="0.25">
      <c r="A372" s="99" t="s">
        <v>132</v>
      </c>
      <c r="B372" s="93" t="s">
        <v>998</v>
      </c>
      <c r="C372" s="93" t="s">
        <v>56</v>
      </c>
      <c r="D372" s="94">
        <f>D384</f>
        <v>99</v>
      </c>
      <c r="E372" s="94">
        <f t="shared" ref="E372:F372" si="92">E384</f>
        <v>99</v>
      </c>
      <c r="F372" s="94">
        <f t="shared" si="92"/>
        <v>99</v>
      </c>
    </row>
    <row r="373" spans="1:6" s="18" customFormat="1" ht="15" hidden="1" x14ac:dyDescent="0.25">
      <c r="A373" s="99"/>
      <c r="B373" s="93"/>
      <c r="C373" s="93"/>
      <c r="D373" s="94"/>
      <c r="E373" s="94"/>
      <c r="F373" s="94"/>
    </row>
    <row r="374" spans="1:6" s="18" customFormat="1" ht="15" hidden="1" x14ac:dyDescent="0.25">
      <c r="A374" s="99"/>
      <c r="B374" s="93"/>
      <c r="C374" s="93"/>
      <c r="D374" s="94"/>
      <c r="E374" s="94"/>
      <c r="F374" s="94"/>
    </row>
    <row r="375" spans="1:6" s="18" customFormat="1" ht="15" hidden="1" x14ac:dyDescent="0.25">
      <c r="A375" s="99"/>
      <c r="B375" s="93"/>
      <c r="C375" s="93"/>
      <c r="D375" s="94"/>
      <c r="E375" s="94"/>
      <c r="F375" s="94"/>
    </row>
    <row r="376" spans="1:6" s="18" customFormat="1" ht="15" hidden="1" x14ac:dyDescent="0.25">
      <c r="A376" s="99"/>
      <c r="B376" s="93"/>
      <c r="C376" s="93"/>
      <c r="D376" s="94"/>
      <c r="E376" s="94"/>
      <c r="F376" s="94"/>
    </row>
    <row r="377" spans="1:6" s="18" customFormat="1" ht="15" hidden="1" x14ac:dyDescent="0.25">
      <c r="A377" s="99"/>
      <c r="B377" s="93"/>
      <c r="C377" s="93"/>
      <c r="D377" s="94"/>
      <c r="E377" s="94"/>
      <c r="F377" s="94"/>
    </row>
    <row r="378" spans="1:6" s="18" customFormat="1" ht="15" hidden="1" x14ac:dyDescent="0.25">
      <c r="A378" s="99"/>
      <c r="B378" s="93"/>
      <c r="C378" s="93"/>
      <c r="D378" s="94"/>
      <c r="E378" s="94"/>
      <c r="F378" s="94"/>
    </row>
    <row r="379" spans="1:6" s="18" customFormat="1" ht="15" hidden="1" x14ac:dyDescent="0.25">
      <c r="A379" s="99"/>
      <c r="B379" s="93"/>
      <c r="C379" s="93"/>
      <c r="D379" s="94"/>
      <c r="E379" s="94"/>
      <c r="F379" s="94"/>
    </row>
    <row r="380" spans="1:6" s="18" customFormat="1" ht="15" hidden="1" x14ac:dyDescent="0.25">
      <c r="A380" s="99"/>
      <c r="B380" s="93"/>
      <c r="C380" s="93"/>
      <c r="D380" s="94"/>
      <c r="E380" s="94"/>
      <c r="F380" s="94"/>
    </row>
    <row r="381" spans="1:6" s="18" customFormat="1" ht="15" hidden="1" x14ac:dyDescent="0.25">
      <c r="A381" s="99"/>
      <c r="B381" s="93"/>
      <c r="C381" s="93"/>
      <c r="D381" s="94"/>
      <c r="E381" s="94"/>
      <c r="F381" s="94"/>
    </row>
    <row r="382" spans="1:6" s="18" customFormat="1" ht="15" hidden="1" x14ac:dyDescent="0.25">
      <c r="A382" s="99"/>
      <c r="B382" s="93"/>
      <c r="C382" s="93"/>
      <c r="D382" s="94"/>
      <c r="E382" s="94"/>
      <c r="F382" s="94"/>
    </row>
    <row r="383" spans="1:6" s="18" customFormat="1" ht="15" hidden="1" x14ac:dyDescent="0.25">
      <c r="A383" s="99"/>
      <c r="B383" s="93"/>
      <c r="C383" s="93"/>
      <c r="D383" s="94"/>
      <c r="E383" s="94"/>
      <c r="F383" s="94"/>
    </row>
    <row r="384" spans="1:6" s="18" customFormat="1" ht="26.25" x14ac:dyDescent="0.25">
      <c r="A384" s="99" t="s">
        <v>75</v>
      </c>
      <c r="B384" s="93" t="s">
        <v>998</v>
      </c>
      <c r="C384" s="93" t="s">
        <v>76</v>
      </c>
      <c r="D384" s="94">
        <f>D385</f>
        <v>99</v>
      </c>
      <c r="E384" s="94">
        <f t="shared" ref="E384:F384" si="93">E385</f>
        <v>99</v>
      </c>
      <c r="F384" s="94">
        <f t="shared" si="93"/>
        <v>99</v>
      </c>
    </row>
    <row r="385" spans="1:6" s="18" customFormat="1" ht="26.25" x14ac:dyDescent="0.25">
      <c r="A385" s="99" t="s">
        <v>77</v>
      </c>
      <c r="B385" s="93" t="s">
        <v>998</v>
      </c>
      <c r="C385" s="93" t="s">
        <v>78</v>
      </c>
      <c r="D385" s="94">
        <v>99</v>
      </c>
      <c r="E385" s="94">
        <v>99</v>
      </c>
      <c r="F385" s="94">
        <v>99</v>
      </c>
    </row>
    <row r="386" spans="1:6" s="18" customFormat="1" ht="39" x14ac:dyDescent="0.25">
      <c r="A386" s="99" t="s">
        <v>955</v>
      </c>
      <c r="B386" s="93" t="s">
        <v>907</v>
      </c>
      <c r="C386" s="93" t="s">
        <v>56</v>
      </c>
      <c r="D386" s="94">
        <f>D387</f>
        <v>83.6</v>
      </c>
      <c r="E386" s="94">
        <f t="shared" ref="E386:F388" si="94">E387</f>
        <v>83.6</v>
      </c>
      <c r="F386" s="94">
        <f t="shared" si="94"/>
        <v>83.6</v>
      </c>
    </row>
    <row r="387" spans="1:6" s="18" customFormat="1" ht="15" x14ac:dyDescent="0.25">
      <c r="A387" s="99" t="s">
        <v>132</v>
      </c>
      <c r="B387" s="93" t="s">
        <v>908</v>
      </c>
      <c r="C387" s="93" t="s">
        <v>56</v>
      </c>
      <c r="D387" s="94">
        <f>D388</f>
        <v>83.6</v>
      </c>
      <c r="E387" s="94">
        <f t="shared" si="94"/>
        <v>83.6</v>
      </c>
      <c r="F387" s="94">
        <f t="shared" si="94"/>
        <v>83.6</v>
      </c>
    </row>
    <row r="388" spans="1:6" s="18" customFormat="1" ht="26.25" x14ac:dyDescent="0.25">
      <c r="A388" s="99" t="s">
        <v>75</v>
      </c>
      <c r="B388" s="93" t="s">
        <v>908</v>
      </c>
      <c r="C388" s="93" t="s">
        <v>76</v>
      </c>
      <c r="D388" s="94">
        <f>D389</f>
        <v>83.6</v>
      </c>
      <c r="E388" s="94">
        <f t="shared" si="94"/>
        <v>83.6</v>
      </c>
      <c r="F388" s="94">
        <f t="shared" si="94"/>
        <v>83.6</v>
      </c>
    </row>
    <row r="389" spans="1:6" s="18" customFormat="1" ht="26.25" x14ac:dyDescent="0.25">
      <c r="A389" s="99" t="s">
        <v>77</v>
      </c>
      <c r="B389" s="93" t="s">
        <v>908</v>
      </c>
      <c r="C389" s="93" t="s">
        <v>78</v>
      </c>
      <c r="D389" s="94">
        <v>83.6</v>
      </c>
      <c r="E389" s="94">
        <v>83.6</v>
      </c>
      <c r="F389" s="94">
        <v>83.6</v>
      </c>
    </row>
    <row r="390" spans="1:6" s="18" customFormat="1" ht="15" hidden="1" x14ac:dyDescent="0.25">
      <c r="A390" s="99"/>
      <c r="B390" s="93"/>
      <c r="C390" s="93"/>
      <c r="D390" s="94"/>
      <c r="E390" s="94"/>
      <c r="F390" s="94"/>
    </row>
    <row r="391" spans="1:6" s="18" customFormat="1" ht="64.5" x14ac:dyDescent="0.25">
      <c r="A391" s="99" t="s">
        <v>993</v>
      </c>
      <c r="B391" s="93" t="s">
        <v>994</v>
      </c>
      <c r="C391" s="93" t="s">
        <v>56</v>
      </c>
      <c r="D391" s="94">
        <f>D392</f>
        <v>61.4</v>
      </c>
      <c r="E391" s="94">
        <f t="shared" ref="E391:F393" si="95">E392</f>
        <v>61.4</v>
      </c>
      <c r="F391" s="94">
        <f t="shared" si="95"/>
        <v>61.4</v>
      </c>
    </row>
    <row r="392" spans="1:6" s="18" customFormat="1" ht="15" x14ac:dyDescent="0.25">
      <c r="A392" s="99" t="s">
        <v>132</v>
      </c>
      <c r="B392" s="93" t="s">
        <v>999</v>
      </c>
      <c r="C392" s="93" t="s">
        <v>56</v>
      </c>
      <c r="D392" s="94">
        <f>D393</f>
        <v>61.4</v>
      </c>
      <c r="E392" s="94">
        <f t="shared" si="95"/>
        <v>61.4</v>
      </c>
      <c r="F392" s="94">
        <f t="shared" si="95"/>
        <v>61.4</v>
      </c>
    </row>
    <row r="393" spans="1:6" s="18" customFormat="1" ht="26.25" x14ac:dyDescent="0.25">
      <c r="A393" s="99" t="s">
        <v>75</v>
      </c>
      <c r="B393" s="93" t="s">
        <v>999</v>
      </c>
      <c r="C393" s="93" t="s">
        <v>76</v>
      </c>
      <c r="D393" s="94">
        <f>D394</f>
        <v>61.4</v>
      </c>
      <c r="E393" s="94">
        <f t="shared" si="95"/>
        <v>61.4</v>
      </c>
      <c r="F393" s="94">
        <f t="shared" si="95"/>
        <v>61.4</v>
      </c>
    </row>
    <row r="394" spans="1:6" s="18" customFormat="1" ht="26.25" x14ac:dyDescent="0.25">
      <c r="A394" s="99" t="s">
        <v>77</v>
      </c>
      <c r="B394" s="93" t="s">
        <v>999</v>
      </c>
      <c r="C394" s="93" t="s">
        <v>78</v>
      </c>
      <c r="D394" s="94">
        <v>61.4</v>
      </c>
      <c r="E394" s="94">
        <v>61.4</v>
      </c>
      <c r="F394" s="94">
        <v>61.4</v>
      </c>
    </row>
    <row r="395" spans="1:6" s="18" customFormat="1" ht="39" x14ac:dyDescent="0.25">
      <c r="A395" s="99" t="s">
        <v>995</v>
      </c>
      <c r="B395" s="93" t="s">
        <v>996</v>
      </c>
      <c r="C395" s="93" t="s">
        <v>56</v>
      </c>
      <c r="D395" s="94">
        <f>D396</f>
        <v>49</v>
      </c>
      <c r="E395" s="94">
        <f t="shared" ref="E395:F397" si="96">E396</f>
        <v>49</v>
      </c>
      <c r="F395" s="94">
        <f t="shared" si="96"/>
        <v>49</v>
      </c>
    </row>
    <row r="396" spans="1:6" s="18" customFormat="1" ht="15" x14ac:dyDescent="0.25">
      <c r="A396" s="99" t="s">
        <v>132</v>
      </c>
      <c r="B396" s="93" t="s">
        <v>1000</v>
      </c>
      <c r="C396" s="93" t="s">
        <v>56</v>
      </c>
      <c r="D396" s="94">
        <f>D397</f>
        <v>49</v>
      </c>
      <c r="E396" s="94">
        <f t="shared" si="96"/>
        <v>49</v>
      </c>
      <c r="F396" s="94">
        <f t="shared" si="96"/>
        <v>49</v>
      </c>
    </row>
    <row r="397" spans="1:6" s="18" customFormat="1" ht="26.25" x14ac:dyDescent="0.25">
      <c r="A397" s="99" t="s">
        <v>75</v>
      </c>
      <c r="B397" s="93" t="s">
        <v>1000</v>
      </c>
      <c r="C397" s="93" t="s">
        <v>76</v>
      </c>
      <c r="D397" s="94">
        <f>D398</f>
        <v>49</v>
      </c>
      <c r="E397" s="94">
        <f t="shared" si="96"/>
        <v>49</v>
      </c>
      <c r="F397" s="94">
        <f t="shared" si="96"/>
        <v>49</v>
      </c>
    </row>
    <row r="398" spans="1:6" s="18" customFormat="1" ht="26.25" x14ac:dyDescent="0.25">
      <c r="A398" s="99" t="s">
        <v>77</v>
      </c>
      <c r="B398" s="93" t="s">
        <v>1000</v>
      </c>
      <c r="C398" s="93" t="s">
        <v>78</v>
      </c>
      <c r="D398" s="94">
        <v>49</v>
      </c>
      <c r="E398" s="94">
        <v>49</v>
      </c>
      <c r="F398" s="94">
        <v>49</v>
      </c>
    </row>
    <row r="399" spans="1:6" s="18" customFormat="1" ht="77.25" hidden="1" x14ac:dyDescent="0.25">
      <c r="A399" s="99" t="s">
        <v>218</v>
      </c>
      <c r="B399" s="93"/>
      <c r="C399" s="93"/>
      <c r="D399" s="94"/>
      <c r="E399" s="94"/>
      <c r="F399" s="94"/>
    </row>
    <row r="400" spans="1:6" s="18" customFormat="1" ht="26.25" hidden="1" x14ac:dyDescent="0.25">
      <c r="A400" s="99" t="s">
        <v>75</v>
      </c>
      <c r="B400" s="93"/>
      <c r="C400" s="93"/>
      <c r="D400" s="94"/>
      <c r="E400" s="94"/>
      <c r="F400" s="94"/>
    </row>
    <row r="401" spans="1:6" s="18" customFormat="1" ht="26.25" hidden="1" x14ac:dyDescent="0.25">
      <c r="A401" s="99" t="s">
        <v>77</v>
      </c>
      <c r="B401" s="93"/>
      <c r="C401" s="93"/>
      <c r="D401" s="94"/>
      <c r="E401" s="94"/>
      <c r="F401" s="94"/>
    </row>
    <row r="402" spans="1:6" s="18" customFormat="1" ht="39" hidden="1" x14ac:dyDescent="0.25">
      <c r="A402" s="99" t="s">
        <v>221</v>
      </c>
      <c r="B402" s="93"/>
      <c r="C402" s="93"/>
      <c r="D402" s="94"/>
      <c r="E402" s="94"/>
      <c r="F402" s="94"/>
    </row>
    <row r="403" spans="1:6" s="18" customFormat="1" ht="15" hidden="1" x14ac:dyDescent="0.25">
      <c r="A403" s="99" t="s">
        <v>132</v>
      </c>
      <c r="B403" s="93"/>
      <c r="C403" s="93"/>
      <c r="D403" s="94"/>
      <c r="E403" s="94"/>
      <c r="F403" s="94"/>
    </row>
    <row r="404" spans="1:6" s="18" customFormat="1" ht="26.25" hidden="1" x14ac:dyDescent="0.25">
      <c r="A404" s="99" t="s">
        <v>75</v>
      </c>
      <c r="B404" s="93"/>
      <c r="C404" s="93"/>
      <c r="D404" s="94"/>
      <c r="E404" s="94"/>
      <c r="F404" s="94"/>
    </row>
    <row r="405" spans="1:6" s="18" customFormat="1" ht="26.25" hidden="1" x14ac:dyDescent="0.25">
      <c r="A405" s="99" t="s">
        <v>77</v>
      </c>
      <c r="B405" s="93"/>
      <c r="C405" s="93"/>
      <c r="D405" s="94"/>
      <c r="E405" s="94"/>
      <c r="F405" s="94"/>
    </row>
    <row r="406" spans="1:6" s="18" customFormat="1" ht="71.25" hidden="1" customHeight="1" x14ac:dyDescent="0.25">
      <c r="A406" s="99"/>
      <c r="B406" s="93"/>
      <c r="C406" s="93"/>
      <c r="D406" s="94"/>
      <c r="E406" s="94"/>
      <c r="F406" s="94"/>
    </row>
    <row r="407" spans="1:6" s="18" customFormat="1" ht="15" hidden="1" x14ac:dyDescent="0.25">
      <c r="A407" s="99"/>
      <c r="B407" s="93"/>
      <c r="C407" s="93"/>
      <c r="D407" s="94"/>
      <c r="E407" s="94"/>
      <c r="F407" s="94"/>
    </row>
    <row r="408" spans="1:6" s="18" customFormat="1" ht="15" hidden="1" x14ac:dyDescent="0.25">
      <c r="A408" s="99"/>
      <c r="B408" s="93"/>
      <c r="C408" s="93"/>
      <c r="D408" s="94"/>
      <c r="E408" s="94"/>
      <c r="F408" s="94"/>
    </row>
    <row r="409" spans="1:6" s="18" customFormat="1" ht="15" hidden="1" x14ac:dyDescent="0.25">
      <c r="A409" s="99"/>
      <c r="B409" s="93"/>
      <c r="C409" s="93"/>
      <c r="D409" s="94"/>
      <c r="E409" s="94"/>
      <c r="F409" s="94"/>
    </row>
    <row r="410" spans="1:6" s="18" customFormat="1" ht="15" hidden="1" x14ac:dyDescent="0.25">
      <c r="A410" s="99"/>
      <c r="B410" s="93"/>
      <c r="C410" s="93"/>
      <c r="D410" s="94"/>
      <c r="E410" s="94"/>
      <c r="F410" s="94"/>
    </row>
    <row r="411" spans="1:6" s="18" customFormat="1" ht="15" hidden="1" x14ac:dyDescent="0.25">
      <c r="A411" s="99"/>
      <c r="B411" s="93"/>
      <c r="C411" s="93"/>
      <c r="D411" s="94"/>
      <c r="E411" s="94"/>
      <c r="F411" s="94"/>
    </row>
    <row r="412" spans="1:6" s="18" customFormat="1" ht="15" hidden="1" x14ac:dyDescent="0.25">
      <c r="A412" s="99"/>
      <c r="B412" s="93"/>
      <c r="C412" s="93"/>
      <c r="D412" s="94"/>
      <c r="E412" s="94"/>
      <c r="F412" s="94"/>
    </row>
    <row r="413" spans="1:6" s="18" customFormat="1" ht="15" hidden="1" x14ac:dyDescent="0.25">
      <c r="A413" s="99"/>
      <c r="B413" s="93"/>
      <c r="C413" s="93"/>
      <c r="D413" s="94"/>
      <c r="E413" s="94"/>
      <c r="F413" s="94"/>
    </row>
    <row r="414" spans="1:6" s="18" customFormat="1" ht="15" hidden="1" x14ac:dyDescent="0.25">
      <c r="A414" s="99"/>
      <c r="B414" s="93"/>
      <c r="C414" s="93"/>
      <c r="D414" s="94"/>
      <c r="E414" s="94"/>
      <c r="F414" s="94"/>
    </row>
    <row r="415" spans="1:6" s="18" customFormat="1" ht="15" hidden="1" x14ac:dyDescent="0.25">
      <c r="A415" s="99"/>
      <c r="B415" s="93"/>
      <c r="C415" s="93"/>
      <c r="D415" s="94"/>
      <c r="E415" s="94"/>
      <c r="F415" s="94"/>
    </row>
    <row r="416" spans="1:6" s="18" customFormat="1" ht="15" hidden="1" x14ac:dyDescent="0.25">
      <c r="A416" s="99"/>
      <c r="B416" s="93"/>
      <c r="C416" s="93"/>
      <c r="D416" s="94"/>
      <c r="E416" s="94"/>
      <c r="F416" s="94"/>
    </row>
    <row r="417" spans="1:6" s="18" customFormat="1" ht="15" hidden="1" x14ac:dyDescent="0.25">
      <c r="A417" s="99"/>
      <c r="B417" s="93"/>
      <c r="C417" s="93"/>
      <c r="D417" s="94"/>
      <c r="E417" s="94"/>
      <c r="F417" s="94"/>
    </row>
    <row r="418" spans="1:6" s="18" customFormat="1" ht="15" hidden="1" x14ac:dyDescent="0.25">
      <c r="A418" s="99"/>
      <c r="B418" s="93"/>
      <c r="C418" s="93"/>
      <c r="D418" s="94"/>
      <c r="E418" s="94"/>
      <c r="F418" s="94"/>
    </row>
    <row r="419" spans="1:6" s="18" customFormat="1" ht="15" hidden="1" x14ac:dyDescent="0.25">
      <c r="A419" s="99"/>
      <c r="B419" s="93"/>
      <c r="C419" s="93"/>
      <c r="D419" s="94"/>
      <c r="E419" s="94"/>
      <c r="F419" s="94"/>
    </row>
    <row r="420" spans="1:6" s="18" customFormat="1" ht="15" hidden="1" x14ac:dyDescent="0.25">
      <c r="A420" s="99"/>
      <c r="B420" s="93"/>
      <c r="C420" s="93"/>
      <c r="D420" s="94"/>
      <c r="E420" s="94"/>
      <c r="F420" s="94"/>
    </row>
    <row r="421" spans="1:6" s="18" customFormat="1" ht="15" hidden="1" x14ac:dyDescent="0.25">
      <c r="A421" s="99"/>
      <c r="B421" s="93"/>
      <c r="C421" s="93"/>
      <c r="D421" s="94"/>
      <c r="E421" s="94"/>
      <c r="F421" s="94"/>
    </row>
    <row r="422" spans="1:6" s="18" customFormat="1" ht="15" hidden="1" x14ac:dyDescent="0.25">
      <c r="A422" s="99"/>
      <c r="B422" s="93"/>
      <c r="C422" s="93"/>
      <c r="D422" s="94"/>
      <c r="E422" s="94"/>
      <c r="F422" s="94"/>
    </row>
    <row r="423" spans="1:6" s="18" customFormat="1" ht="15" hidden="1" x14ac:dyDescent="0.25">
      <c r="A423" s="99"/>
      <c r="B423" s="93"/>
      <c r="C423" s="93"/>
      <c r="D423" s="94"/>
      <c r="E423" s="94"/>
      <c r="F423" s="94"/>
    </row>
    <row r="424" spans="1:6" s="18" customFormat="1" ht="15" hidden="1" x14ac:dyDescent="0.25">
      <c r="A424" s="99"/>
      <c r="B424" s="93"/>
      <c r="C424" s="93"/>
      <c r="D424" s="94"/>
      <c r="E424" s="94"/>
      <c r="F424" s="94"/>
    </row>
    <row r="425" spans="1:6" s="18" customFormat="1" ht="15" hidden="1" x14ac:dyDescent="0.25">
      <c r="A425" s="99"/>
      <c r="B425" s="93"/>
      <c r="C425" s="93"/>
      <c r="D425" s="94"/>
      <c r="E425" s="94"/>
      <c r="F425" s="94"/>
    </row>
    <row r="426" spans="1:6" s="18" customFormat="1" ht="15" hidden="1" x14ac:dyDescent="0.25">
      <c r="A426" s="99"/>
      <c r="B426" s="93"/>
      <c r="C426" s="93"/>
      <c r="D426" s="94"/>
      <c r="E426" s="94"/>
      <c r="F426" s="94"/>
    </row>
    <row r="427" spans="1:6" s="18" customFormat="1" ht="15" hidden="1" x14ac:dyDescent="0.25">
      <c r="A427" s="99"/>
      <c r="B427" s="93"/>
      <c r="C427" s="93"/>
      <c r="D427" s="94"/>
      <c r="E427" s="94"/>
      <c r="F427" s="94"/>
    </row>
    <row r="428" spans="1:6" s="18" customFormat="1" ht="15" hidden="1" x14ac:dyDescent="0.25">
      <c r="A428" s="99"/>
      <c r="B428" s="93"/>
      <c r="C428" s="93"/>
      <c r="D428" s="94"/>
      <c r="E428" s="94"/>
      <c r="F428" s="94"/>
    </row>
    <row r="429" spans="1:6" s="18" customFormat="1" ht="42" customHeight="1" x14ac:dyDescent="0.25">
      <c r="A429" s="169" t="s">
        <v>1007</v>
      </c>
      <c r="B429" s="93" t="s">
        <v>298</v>
      </c>
      <c r="C429" s="93" t="s">
        <v>56</v>
      </c>
      <c r="D429" s="94">
        <f>D434+D441</f>
        <v>1803.2</v>
      </c>
      <c r="E429" s="94">
        <f t="shared" ref="E429:F429" si="97">E434+E441</f>
        <v>0</v>
      </c>
      <c r="F429" s="94">
        <f t="shared" si="97"/>
        <v>0</v>
      </c>
    </row>
    <row r="430" spans="1:6" s="18" customFormat="1" ht="39" hidden="1" x14ac:dyDescent="0.25">
      <c r="A430" s="99" t="s">
        <v>299</v>
      </c>
      <c r="B430" s="93" t="s">
        <v>300</v>
      </c>
      <c r="C430" s="93" t="s">
        <v>56</v>
      </c>
      <c r="D430" s="94"/>
      <c r="E430" s="94"/>
      <c r="F430" s="94"/>
    </row>
    <row r="431" spans="1:6" s="18" customFormat="1" ht="15" hidden="1" x14ac:dyDescent="0.25">
      <c r="A431" s="99" t="s">
        <v>132</v>
      </c>
      <c r="B431" s="93" t="s">
        <v>301</v>
      </c>
      <c r="C431" s="93" t="s">
        <v>56</v>
      </c>
      <c r="D431" s="94"/>
      <c r="E431" s="94"/>
      <c r="F431" s="94"/>
    </row>
    <row r="432" spans="1:6" s="18" customFormat="1" ht="26.25" hidden="1" x14ac:dyDescent="0.25">
      <c r="A432" s="99" t="s">
        <v>75</v>
      </c>
      <c r="B432" s="93" t="s">
        <v>301</v>
      </c>
      <c r="C432" s="93" t="s">
        <v>76</v>
      </c>
      <c r="D432" s="94"/>
      <c r="E432" s="94"/>
      <c r="F432" s="94"/>
    </row>
    <row r="433" spans="1:6" s="18" customFormat="1" ht="26.25" hidden="1" x14ac:dyDescent="0.25">
      <c r="A433" s="99" t="s">
        <v>77</v>
      </c>
      <c r="B433" s="93" t="s">
        <v>301</v>
      </c>
      <c r="C433" s="93" t="s">
        <v>78</v>
      </c>
      <c r="D433" s="94"/>
      <c r="E433" s="94"/>
      <c r="F433" s="94"/>
    </row>
    <row r="434" spans="1:6" s="18" customFormat="1" ht="44.25" customHeight="1" x14ac:dyDescent="0.25">
      <c r="A434" s="99" t="s">
        <v>1027</v>
      </c>
      <c r="B434" s="93" t="s">
        <v>300</v>
      </c>
      <c r="C434" s="93" t="s">
        <v>56</v>
      </c>
      <c r="D434" s="94">
        <f>D435</f>
        <v>360</v>
      </c>
      <c r="E434" s="94">
        <f t="shared" ref="E434:F436" si="98">E435</f>
        <v>0</v>
      </c>
      <c r="F434" s="94">
        <f t="shared" si="98"/>
        <v>0</v>
      </c>
    </row>
    <row r="435" spans="1:6" s="18" customFormat="1" ht="20.25" customHeight="1" x14ac:dyDescent="0.25">
      <c r="A435" s="99" t="s">
        <v>132</v>
      </c>
      <c r="B435" s="93" t="s">
        <v>301</v>
      </c>
      <c r="C435" s="93" t="s">
        <v>56</v>
      </c>
      <c r="D435" s="94">
        <f>D436</f>
        <v>360</v>
      </c>
      <c r="E435" s="94">
        <f t="shared" si="98"/>
        <v>0</v>
      </c>
      <c r="F435" s="94">
        <f t="shared" si="98"/>
        <v>0</v>
      </c>
    </row>
    <row r="436" spans="1:6" s="18" customFormat="1" ht="31.5" customHeight="1" x14ac:dyDescent="0.25">
      <c r="A436" s="99" t="s">
        <v>75</v>
      </c>
      <c r="B436" s="93" t="s">
        <v>301</v>
      </c>
      <c r="C436" s="93" t="s">
        <v>76</v>
      </c>
      <c r="D436" s="94">
        <f>D437</f>
        <v>360</v>
      </c>
      <c r="E436" s="94">
        <f t="shared" si="98"/>
        <v>0</v>
      </c>
      <c r="F436" s="94">
        <f t="shared" si="98"/>
        <v>0</v>
      </c>
    </row>
    <row r="437" spans="1:6" s="18" customFormat="1" ht="26.25" x14ac:dyDescent="0.25">
      <c r="A437" s="99" t="s">
        <v>77</v>
      </c>
      <c r="B437" s="93" t="s">
        <v>301</v>
      </c>
      <c r="C437" s="93" t="s">
        <v>78</v>
      </c>
      <c r="D437" s="94">
        <v>360</v>
      </c>
      <c r="E437" s="94">
        <v>0</v>
      </c>
      <c r="F437" s="94">
        <v>0</v>
      </c>
    </row>
    <row r="438" spans="1:6" s="18" customFormat="1" ht="39" hidden="1" x14ac:dyDescent="0.25">
      <c r="A438" s="99" t="s">
        <v>601</v>
      </c>
      <c r="B438" s="93" t="s">
        <v>616</v>
      </c>
      <c r="C438" s="93" t="s">
        <v>56</v>
      </c>
      <c r="D438" s="94"/>
      <c r="E438" s="94"/>
      <c r="F438" s="94"/>
    </row>
    <row r="439" spans="1:6" s="18" customFormat="1" ht="26.25" hidden="1" x14ac:dyDescent="0.25">
      <c r="A439" s="99" t="s">
        <v>75</v>
      </c>
      <c r="B439" s="93" t="s">
        <v>616</v>
      </c>
      <c r="C439" s="93" t="s">
        <v>76</v>
      </c>
      <c r="D439" s="94"/>
      <c r="E439" s="94"/>
      <c r="F439" s="94"/>
    </row>
    <row r="440" spans="1:6" s="18" customFormat="1" ht="26.25" hidden="1" x14ac:dyDescent="0.25">
      <c r="A440" s="99" t="s">
        <v>77</v>
      </c>
      <c r="B440" s="93" t="s">
        <v>616</v>
      </c>
      <c r="C440" s="93" t="s">
        <v>78</v>
      </c>
      <c r="D440" s="94"/>
      <c r="E440" s="94"/>
      <c r="F440" s="94"/>
    </row>
    <row r="441" spans="1:6" s="18" customFormat="1" ht="25.5" customHeight="1" x14ac:dyDescent="0.25">
      <c r="A441" s="99" t="s">
        <v>1009</v>
      </c>
      <c r="B441" s="93" t="s">
        <v>1008</v>
      </c>
      <c r="C441" s="111" t="s">
        <v>56</v>
      </c>
      <c r="D441" s="107">
        <f>D442</f>
        <v>1443.2</v>
      </c>
      <c r="E441" s="107">
        <f t="shared" ref="E441:F441" si="99">E442</f>
        <v>0</v>
      </c>
      <c r="F441" s="107">
        <f t="shared" si="99"/>
        <v>0</v>
      </c>
    </row>
    <row r="442" spans="1:6" s="18" customFormat="1" ht="25.5" customHeight="1" x14ac:dyDescent="0.25">
      <c r="A442" s="99" t="s">
        <v>132</v>
      </c>
      <c r="B442" s="93" t="s">
        <v>1010</v>
      </c>
      <c r="C442" s="93" t="s">
        <v>56</v>
      </c>
      <c r="D442" s="94">
        <f>D454+D462</f>
        <v>1443.2</v>
      </c>
      <c r="E442" s="94">
        <f t="shared" ref="E442:F442" si="100">E454+E462</f>
        <v>0</v>
      </c>
      <c r="F442" s="94">
        <f t="shared" si="100"/>
        <v>0</v>
      </c>
    </row>
    <row r="443" spans="1:6" s="18" customFormat="1" ht="42" hidden="1" customHeight="1" x14ac:dyDescent="0.25">
      <c r="A443" s="99" t="s">
        <v>682</v>
      </c>
      <c r="B443" s="93" t="s">
        <v>683</v>
      </c>
      <c r="C443" s="93" t="s">
        <v>56</v>
      </c>
      <c r="D443" s="94"/>
      <c r="E443" s="94"/>
      <c r="F443" s="94"/>
    </row>
    <row r="444" spans="1:6" s="18" customFormat="1" ht="74.25" hidden="1" customHeight="1" x14ac:dyDescent="0.25">
      <c r="A444" s="99" t="s">
        <v>65</v>
      </c>
      <c r="B444" s="93" t="s">
        <v>683</v>
      </c>
      <c r="C444" s="93" t="s">
        <v>66</v>
      </c>
      <c r="D444" s="94"/>
      <c r="E444" s="94"/>
      <c r="F444" s="94"/>
    </row>
    <row r="445" spans="1:6" s="18" customFormat="1" ht="26.25" hidden="1" customHeight="1" x14ac:dyDescent="0.25">
      <c r="A445" s="99" t="s">
        <v>190</v>
      </c>
      <c r="B445" s="93" t="s">
        <v>683</v>
      </c>
      <c r="C445" s="93" t="s">
        <v>191</v>
      </c>
      <c r="D445" s="94"/>
      <c r="E445" s="94"/>
      <c r="F445" s="94"/>
    </row>
    <row r="446" spans="1:6" s="18" customFormat="1" ht="57.75" hidden="1" customHeight="1" x14ac:dyDescent="0.25">
      <c r="A446" s="99" t="s">
        <v>644</v>
      </c>
      <c r="B446" s="93" t="s">
        <v>684</v>
      </c>
      <c r="C446" s="93" t="s">
        <v>56</v>
      </c>
      <c r="D446" s="94"/>
      <c r="E446" s="94"/>
      <c r="F446" s="94"/>
    </row>
    <row r="447" spans="1:6" s="18" customFormat="1" ht="69" hidden="1" customHeight="1" x14ac:dyDescent="0.25">
      <c r="A447" s="99" t="s">
        <v>65</v>
      </c>
      <c r="B447" s="93" t="s">
        <v>684</v>
      </c>
      <c r="C447" s="93" t="s">
        <v>66</v>
      </c>
      <c r="D447" s="94"/>
      <c r="E447" s="94"/>
      <c r="F447" s="94"/>
    </row>
    <row r="448" spans="1:6" s="18" customFormat="1" ht="23.25" hidden="1" customHeight="1" x14ac:dyDescent="0.25">
      <c r="A448" s="99" t="s">
        <v>190</v>
      </c>
      <c r="B448" s="93" t="s">
        <v>684</v>
      </c>
      <c r="C448" s="93" t="s">
        <v>191</v>
      </c>
      <c r="D448" s="94"/>
      <c r="E448" s="94"/>
      <c r="F448" s="94"/>
    </row>
    <row r="449" spans="1:6" s="18" customFormat="1" ht="27.75" hidden="1" customHeight="1" x14ac:dyDescent="0.25">
      <c r="A449" s="99" t="s">
        <v>188</v>
      </c>
      <c r="B449" s="93" t="s">
        <v>362</v>
      </c>
      <c r="C449" s="93" t="s">
        <v>56</v>
      </c>
      <c r="D449" s="94"/>
      <c r="E449" s="94"/>
      <c r="F449" s="94"/>
    </row>
    <row r="450" spans="1:6" s="18" customFormat="1" ht="51" hidden="1" customHeight="1" x14ac:dyDescent="0.25">
      <c r="A450" s="99" t="s">
        <v>65</v>
      </c>
      <c r="B450" s="93" t="s">
        <v>362</v>
      </c>
      <c r="C450" s="93" t="s">
        <v>66</v>
      </c>
      <c r="D450" s="94"/>
      <c r="E450" s="94"/>
      <c r="F450" s="94"/>
    </row>
    <row r="451" spans="1:6" s="18" customFormat="1" ht="19.5" hidden="1" customHeight="1" x14ac:dyDescent="0.25">
      <c r="A451" s="99" t="s">
        <v>190</v>
      </c>
      <c r="B451" s="93" t="s">
        <v>362</v>
      </c>
      <c r="C451" s="93" t="s">
        <v>191</v>
      </c>
      <c r="D451" s="94"/>
      <c r="E451" s="94"/>
      <c r="F451" s="94"/>
    </row>
    <row r="452" spans="1:6" s="18" customFormat="1" ht="30" hidden="1" customHeight="1" x14ac:dyDescent="0.25">
      <c r="A452" s="99" t="s">
        <v>75</v>
      </c>
      <c r="B452" s="93" t="s">
        <v>362</v>
      </c>
      <c r="C452" s="93" t="s">
        <v>76</v>
      </c>
      <c r="D452" s="94"/>
      <c r="E452" s="94"/>
      <c r="F452" s="94"/>
    </row>
    <row r="453" spans="1:6" s="18" customFormat="1" ht="26.25" hidden="1" x14ac:dyDescent="0.25">
      <c r="A453" s="99" t="s">
        <v>206</v>
      </c>
      <c r="B453" s="93" t="s">
        <v>362</v>
      </c>
      <c r="C453" s="93" t="s">
        <v>78</v>
      </c>
      <c r="D453" s="94"/>
      <c r="E453" s="94"/>
      <c r="F453" s="94"/>
    </row>
    <row r="454" spans="1:6" s="18" customFormat="1" ht="26.25" x14ac:dyDescent="0.25">
      <c r="A454" s="99" t="s">
        <v>75</v>
      </c>
      <c r="B454" s="93" t="s">
        <v>1010</v>
      </c>
      <c r="C454" s="93" t="s">
        <v>76</v>
      </c>
      <c r="D454" s="94">
        <f>D455</f>
        <v>1089</v>
      </c>
      <c r="E454" s="94">
        <f t="shared" ref="E454:F454" si="101">E455</f>
        <v>0</v>
      </c>
      <c r="F454" s="94">
        <f t="shared" si="101"/>
        <v>0</v>
      </c>
    </row>
    <row r="455" spans="1:6" s="18" customFormat="1" ht="26.25" x14ac:dyDescent="0.25">
      <c r="A455" s="99" t="s">
        <v>206</v>
      </c>
      <c r="B455" s="93" t="s">
        <v>1010</v>
      </c>
      <c r="C455" s="93" t="s">
        <v>78</v>
      </c>
      <c r="D455" s="94">
        <f>402+291+396</f>
        <v>1089</v>
      </c>
      <c r="E455" s="94">
        <v>0</v>
      </c>
      <c r="F455" s="94">
        <v>0</v>
      </c>
    </row>
    <row r="456" spans="1:6" s="18" customFormat="1" ht="39" hidden="1" x14ac:dyDescent="0.25">
      <c r="A456" s="99" t="s">
        <v>606</v>
      </c>
      <c r="B456" s="93" t="s">
        <v>640</v>
      </c>
      <c r="C456" s="93" t="s">
        <v>56</v>
      </c>
      <c r="D456" s="94"/>
      <c r="E456" s="94"/>
      <c r="F456" s="94"/>
    </row>
    <row r="457" spans="1:6" s="18" customFormat="1" ht="64.5" hidden="1" x14ac:dyDescent="0.25">
      <c r="A457" s="99" t="s">
        <v>65</v>
      </c>
      <c r="B457" s="93" t="s">
        <v>640</v>
      </c>
      <c r="C457" s="93" t="s">
        <v>66</v>
      </c>
      <c r="D457" s="94"/>
      <c r="E457" s="94"/>
      <c r="F457" s="94"/>
    </row>
    <row r="458" spans="1:6" s="18" customFormat="1" ht="15" hidden="1" x14ac:dyDescent="0.25">
      <c r="A458" s="99" t="s">
        <v>190</v>
      </c>
      <c r="B458" s="93" t="s">
        <v>640</v>
      </c>
      <c r="C458" s="93" t="s">
        <v>191</v>
      </c>
      <c r="D458" s="94"/>
      <c r="E458" s="94"/>
      <c r="F458" s="94"/>
    </row>
    <row r="459" spans="1:6" s="18" customFormat="1" ht="26.25" hidden="1" x14ac:dyDescent="0.25">
      <c r="A459" s="99" t="s">
        <v>603</v>
      </c>
      <c r="B459" s="93" t="s">
        <v>641</v>
      </c>
      <c r="C459" s="93" t="s">
        <v>56</v>
      </c>
      <c r="D459" s="94"/>
      <c r="E459" s="94"/>
      <c r="F459" s="94"/>
    </row>
    <row r="460" spans="1:6" s="18" customFormat="1" ht="64.5" hidden="1" x14ac:dyDescent="0.25">
      <c r="A460" s="99" t="s">
        <v>65</v>
      </c>
      <c r="B460" s="93" t="s">
        <v>641</v>
      </c>
      <c r="C460" s="93" t="s">
        <v>66</v>
      </c>
      <c r="D460" s="94"/>
      <c r="E460" s="94"/>
      <c r="F460" s="94"/>
    </row>
    <row r="461" spans="1:6" s="18" customFormat="1" ht="15" hidden="1" x14ac:dyDescent="0.25">
      <c r="A461" s="99" t="s">
        <v>190</v>
      </c>
      <c r="B461" s="93" t="s">
        <v>641</v>
      </c>
      <c r="C461" s="93" t="s">
        <v>191</v>
      </c>
      <c r="D461" s="94"/>
      <c r="E461" s="94"/>
      <c r="F461" s="94"/>
    </row>
    <row r="462" spans="1:6" s="18" customFormat="1" ht="15" x14ac:dyDescent="0.25">
      <c r="A462" s="99" t="s">
        <v>79</v>
      </c>
      <c r="B462" s="93" t="s">
        <v>1010</v>
      </c>
      <c r="C462" s="93" t="s">
        <v>80</v>
      </c>
      <c r="D462" s="94">
        <f>D463+D464</f>
        <v>354.2</v>
      </c>
      <c r="E462" s="94">
        <f t="shared" ref="E462:F462" si="102">E464</f>
        <v>0</v>
      </c>
      <c r="F462" s="94">
        <f t="shared" si="102"/>
        <v>0</v>
      </c>
    </row>
    <row r="463" spans="1:6" s="18" customFormat="1" ht="51.75" x14ac:dyDescent="0.25">
      <c r="A463" s="109" t="s">
        <v>617</v>
      </c>
      <c r="B463" s="93" t="s">
        <v>1010</v>
      </c>
      <c r="C463" s="93" t="s">
        <v>267</v>
      </c>
      <c r="D463" s="94">
        <v>350</v>
      </c>
      <c r="E463" s="94">
        <v>0</v>
      </c>
      <c r="F463" s="94">
        <v>0</v>
      </c>
    </row>
    <row r="464" spans="1:6" s="18" customFormat="1" ht="15" x14ac:dyDescent="0.25">
      <c r="A464" s="99" t="s">
        <v>81</v>
      </c>
      <c r="B464" s="93" t="s">
        <v>1010</v>
      </c>
      <c r="C464" s="93" t="s">
        <v>82</v>
      </c>
      <c r="D464" s="94">
        <v>4.2</v>
      </c>
      <c r="E464" s="94">
        <v>0</v>
      </c>
      <c r="F464" s="94">
        <v>0</v>
      </c>
    </row>
    <row r="465" spans="1:6" s="18" customFormat="1" ht="39" x14ac:dyDescent="0.25">
      <c r="A465" s="155" t="s">
        <v>1032</v>
      </c>
      <c r="B465" s="93" t="s">
        <v>359</v>
      </c>
      <c r="C465" s="93" t="s">
        <v>56</v>
      </c>
      <c r="D465" s="94">
        <f>D466+D471</f>
        <v>0</v>
      </c>
      <c r="E465" s="94">
        <f t="shared" ref="E465:F465" si="103">E466+E471</f>
        <v>475.2</v>
      </c>
      <c r="F465" s="94">
        <f t="shared" si="103"/>
        <v>475.2</v>
      </c>
    </row>
    <row r="466" spans="1:6" s="18" customFormat="1" ht="39" x14ac:dyDescent="0.25">
      <c r="A466" s="99" t="s">
        <v>1027</v>
      </c>
      <c r="B466" s="93" t="s">
        <v>361</v>
      </c>
      <c r="C466" s="93" t="s">
        <v>56</v>
      </c>
      <c r="D466" s="94">
        <f>D467</f>
        <v>0</v>
      </c>
      <c r="E466" s="94">
        <f t="shared" ref="E466:F466" si="104">E467</f>
        <v>90</v>
      </c>
      <c r="F466" s="94">
        <f t="shared" si="104"/>
        <v>90</v>
      </c>
    </row>
    <row r="467" spans="1:6" s="18" customFormat="1" ht="21" customHeight="1" x14ac:dyDescent="0.25">
      <c r="A467" s="99" t="s">
        <v>132</v>
      </c>
      <c r="B467" s="93" t="s">
        <v>1033</v>
      </c>
      <c r="C467" s="93" t="s">
        <v>56</v>
      </c>
      <c r="D467" s="94">
        <f>D469</f>
        <v>0</v>
      </c>
      <c r="E467" s="94">
        <f t="shared" ref="E467:F467" si="105">E469</f>
        <v>90</v>
      </c>
      <c r="F467" s="94">
        <f t="shared" si="105"/>
        <v>90</v>
      </c>
    </row>
    <row r="468" spans="1:6" s="18" customFormat="1" ht="25.5" hidden="1" customHeight="1" x14ac:dyDescent="0.25">
      <c r="A468" s="99"/>
      <c r="B468" s="93"/>
      <c r="C468" s="93"/>
      <c r="D468" s="94"/>
      <c r="E468" s="94"/>
      <c r="F468" s="94"/>
    </row>
    <row r="469" spans="1:6" s="18" customFormat="1" ht="26.25" customHeight="1" x14ac:dyDescent="0.25">
      <c r="A469" s="99" t="s">
        <v>75</v>
      </c>
      <c r="B469" s="93" t="s">
        <v>1033</v>
      </c>
      <c r="C469" s="93" t="s">
        <v>76</v>
      </c>
      <c r="D469" s="94">
        <f>D470</f>
        <v>0</v>
      </c>
      <c r="E469" s="94">
        <f t="shared" ref="E469:F469" si="106">E470</f>
        <v>90</v>
      </c>
      <c r="F469" s="94">
        <f t="shared" si="106"/>
        <v>90</v>
      </c>
    </row>
    <row r="470" spans="1:6" s="18" customFormat="1" ht="26.25" x14ac:dyDescent="0.25">
      <c r="A470" s="99" t="s">
        <v>206</v>
      </c>
      <c r="B470" s="93" t="s">
        <v>1033</v>
      </c>
      <c r="C470" s="93" t="s">
        <v>78</v>
      </c>
      <c r="D470" s="94">
        <v>0</v>
      </c>
      <c r="E470" s="94">
        <v>90</v>
      </c>
      <c r="F470" s="94">
        <v>90</v>
      </c>
    </row>
    <row r="471" spans="1:6" s="18" customFormat="1" ht="15" x14ac:dyDescent="0.25">
      <c r="A471" s="99" t="s">
        <v>1009</v>
      </c>
      <c r="B471" s="93" t="s">
        <v>367</v>
      </c>
      <c r="C471" s="93" t="s">
        <v>56</v>
      </c>
      <c r="D471" s="94">
        <f>D472</f>
        <v>0</v>
      </c>
      <c r="E471" s="94">
        <f t="shared" ref="E471:F471" si="107">E472</f>
        <v>385.2</v>
      </c>
      <c r="F471" s="94">
        <f t="shared" si="107"/>
        <v>385.2</v>
      </c>
    </row>
    <row r="472" spans="1:6" s="18" customFormat="1" ht="23.25" customHeight="1" x14ac:dyDescent="0.25">
      <c r="A472" s="99" t="s">
        <v>132</v>
      </c>
      <c r="B472" s="93" t="s">
        <v>1034</v>
      </c>
      <c r="C472" s="93" t="s">
        <v>56</v>
      </c>
      <c r="D472" s="94">
        <f>D473+D476</f>
        <v>0</v>
      </c>
      <c r="E472" s="94">
        <f t="shared" ref="E472:F472" si="108">E473+E476</f>
        <v>385.2</v>
      </c>
      <c r="F472" s="94">
        <f t="shared" si="108"/>
        <v>385.2</v>
      </c>
    </row>
    <row r="473" spans="1:6" s="18" customFormat="1" ht="30.75" customHeight="1" x14ac:dyDescent="0.25">
      <c r="A473" s="99" t="s">
        <v>75</v>
      </c>
      <c r="B473" s="93" t="s">
        <v>1034</v>
      </c>
      <c r="C473" s="93" t="s">
        <v>76</v>
      </c>
      <c r="D473" s="94">
        <f>D474</f>
        <v>0</v>
      </c>
      <c r="E473" s="94">
        <f t="shared" ref="E473:F473" si="109">E474</f>
        <v>381</v>
      </c>
      <c r="F473" s="94">
        <f t="shared" si="109"/>
        <v>381</v>
      </c>
    </row>
    <row r="474" spans="1:6" s="18" customFormat="1" ht="26.25" x14ac:dyDescent="0.25">
      <c r="A474" s="99" t="s">
        <v>206</v>
      </c>
      <c r="B474" s="93" t="s">
        <v>1034</v>
      </c>
      <c r="C474" s="93" t="s">
        <v>78</v>
      </c>
      <c r="D474" s="94">
        <v>0</v>
      </c>
      <c r="E474" s="94">
        <f>90+291</f>
        <v>381</v>
      </c>
      <c r="F474" s="94">
        <f>90+291</f>
        <v>381</v>
      </c>
    </row>
    <row r="475" spans="1:6" s="18" customFormat="1" ht="51.75" hidden="1" x14ac:dyDescent="0.25">
      <c r="A475" s="99" t="s">
        <v>186</v>
      </c>
      <c r="B475" s="93" t="s">
        <v>369</v>
      </c>
      <c r="C475" s="93" t="s">
        <v>56</v>
      </c>
      <c r="D475" s="94"/>
      <c r="E475" s="94"/>
      <c r="F475" s="94"/>
    </row>
    <row r="476" spans="1:6" s="18" customFormat="1" ht="15" x14ac:dyDescent="0.25">
      <c r="A476" s="99" t="s">
        <v>79</v>
      </c>
      <c r="B476" s="93" t="s">
        <v>1034</v>
      </c>
      <c r="C476" s="93" t="s">
        <v>80</v>
      </c>
      <c r="D476" s="94">
        <f>D477</f>
        <v>0</v>
      </c>
      <c r="E476" s="94">
        <f t="shared" ref="E476:F476" si="110">E477</f>
        <v>4.2</v>
      </c>
      <c r="F476" s="94">
        <f t="shared" si="110"/>
        <v>4.2</v>
      </c>
    </row>
    <row r="477" spans="1:6" s="18" customFormat="1" ht="15" x14ac:dyDescent="0.25">
      <c r="A477" s="99" t="s">
        <v>81</v>
      </c>
      <c r="B477" s="93" t="s">
        <v>1034</v>
      </c>
      <c r="C477" s="93" t="s">
        <v>82</v>
      </c>
      <c r="D477" s="94">
        <v>0</v>
      </c>
      <c r="E477" s="94">
        <v>4.2</v>
      </c>
      <c r="F477" s="94">
        <v>4.2</v>
      </c>
    </row>
    <row r="478" spans="1:6" s="18" customFormat="1" ht="15" hidden="1" x14ac:dyDescent="0.25">
      <c r="A478" s="99"/>
      <c r="B478" s="93"/>
      <c r="C478" s="93"/>
      <c r="D478" s="94"/>
      <c r="E478" s="94"/>
      <c r="F478" s="94"/>
    </row>
    <row r="479" spans="1:6" s="18" customFormat="1" ht="15" hidden="1" x14ac:dyDescent="0.25">
      <c r="A479" s="99"/>
      <c r="B479" s="93"/>
      <c r="C479" s="93"/>
      <c r="D479" s="94"/>
      <c r="E479" s="94"/>
      <c r="F479" s="94"/>
    </row>
    <row r="480" spans="1:6" s="18" customFormat="1" ht="42.75" customHeight="1" x14ac:dyDescent="0.25">
      <c r="A480" s="99" t="s">
        <v>962</v>
      </c>
      <c r="B480" s="93" t="s">
        <v>370</v>
      </c>
      <c r="C480" s="93" t="s">
        <v>56</v>
      </c>
      <c r="D480" s="94">
        <f>D481+D520+D524+D546+D550</f>
        <v>3120.7999999999997</v>
      </c>
      <c r="E480" s="94">
        <f t="shared" ref="E480:F480" si="111">E481+E520+E524+E546+E550</f>
        <v>2509.9999999999995</v>
      </c>
      <c r="F480" s="94">
        <f t="shared" si="111"/>
        <v>2559.9</v>
      </c>
    </row>
    <row r="481" spans="1:6" s="18" customFormat="1" ht="31.5" customHeight="1" x14ac:dyDescent="0.25">
      <c r="A481" s="158" t="s">
        <v>963</v>
      </c>
      <c r="B481" s="93" t="s">
        <v>372</v>
      </c>
      <c r="C481" s="93" t="s">
        <v>56</v>
      </c>
      <c r="D481" s="94">
        <f>D482+D508+D514+D517</f>
        <v>2695.7999999999997</v>
      </c>
      <c r="E481" s="94">
        <f t="shared" ref="E481:F481" si="112">E482+E508+E514+E517</f>
        <v>2288.4999999999995</v>
      </c>
      <c r="F481" s="94">
        <f t="shared" si="112"/>
        <v>2376.6</v>
      </c>
    </row>
    <row r="482" spans="1:6" s="18" customFormat="1" ht="26.25" x14ac:dyDescent="0.25">
      <c r="A482" s="99" t="s">
        <v>188</v>
      </c>
      <c r="B482" s="93" t="s">
        <v>964</v>
      </c>
      <c r="C482" s="93" t="s">
        <v>56</v>
      </c>
      <c r="D482" s="94">
        <f>D483+D506</f>
        <v>2539</v>
      </c>
      <c r="E482" s="94">
        <f t="shared" ref="E482:F482" si="113">E483+E506</f>
        <v>2131.6999999999998</v>
      </c>
      <c r="F482" s="94">
        <f t="shared" si="113"/>
        <v>2219.8000000000002</v>
      </c>
    </row>
    <row r="483" spans="1:6" s="18" customFormat="1" ht="64.5" x14ac:dyDescent="0.25">
      <c r="A483" s="99" t="s">
        <v>65</v>
      </c>
      <c r="B483" s="93" t="s">
        <v>964</v>
      </c>
      <c r="C483" s="93" t="s">
        <v>66</v>
      </c>
      <c r="D483" s="94">
        <f>D484</f>
        <v>2299</v>
      </c>
      <c r="E483" s="94">
        <f t="shared" ref="E483:F483" si="114">E484</f>
        <v>2081.6999999999998</v>
      </c>
      <c r="F483" s="94">
        <f t="shared" si="114"/>
        <v>2169.8000000000002</v>
      </c>
    </row>
    <row r="484" spans="1:6" s="18" customFormat="1" ht="15" x14ac:dyDescent="0.25">
      <c r="A484" s="99" t="s">
        <v>190</v>
      </c>
      <c r="B484" s="93" t="s">
        <v>964</v>
      </c>
      <c r="C484" s="93" t="s">
        <v>191</v>
      </c>
      <c r="D484" s="94">
        <v>2299</v>
      </c>
      <c r="E484" s="94">
        <v>2081.6999999999998</v>
      </c>
      <c r="F484" s="94">
        <v>2169.8000000000002</v>
      </c>
    </row>
    <row r="485" spans="1:6" s="18" customFormat="1" ht="15" hidden="1" x14ac:dyDescent="0.25">
      <c r="A485" s="99"/>
      <c r="B485" s="93"/>
      <c r="C485" s="93"/>
      <c r="D485" s="94"/>
      <c r="E485" s="94"/>
      <c r="F485" s="94"/>
    </row>
    <row r="486" spans="1:6" s="18" customFormat="1" ht="15" hidden="1" x14ac:dyDescent="0.25">
      <c r="A486" s="99"/>
      <c r="B486" s="93"/>
      <c r="C486" s="93"/>
      <c r="D486" s="94"/>
      <c r="E486" s="94"/>
      <c r="F486" s="94"/>
    </row>
    <row r="487" spans="1:6" s="18" customFormat="1" ht="15" hidden="1" x14ac:dyDescent="0.25">
      <c r="A487" s="99"/>
      <c r="B487" s="93"/>
      <c r="C487" s="93"/>
      <c r="D487" s="94"/>
      <c r="E487" s="94"/>
      <c r="F487" s="94"/>
    </row>
    <row r="488" spans="1:6" s="18" customFormat="1" ht="42.75" hidden="1" customHeight="1" x14ac:dyDescent="0.25">
      <c r="A488" s="99"/>
      <c r="B488" s="93"/>
      <c r="C488" s="93"/>
      <c r="D488" s="94"/>
      <c r="E488" s="94"/>
      <c r="F488" s="94"/>
    </row>
    <row r="489" spans="1:6" s="18" customFormat="1" ht="15" hidden="1" x14ac:dyDescent="0.25">
      <c r="A489" s="99"/>
      <c r="B489" s="93"/>
      <c r="C489" s="93"/>
      <c r="D489" s="94"/>
      <c r="E489" s="94"/>
      <c r="F489" s="94"/>
    </row>
    <row r="490" spans="1:6" s="18" customFormat="1" ht="15" hidden="1" x14ac:dyDescent="0.25">
      <c r="A490" s="99"/>
      <c r="B490" s="93"/>
      <c r="C490" s="93"/>
      <c r="D490" s="94"/>
      <c r="E490" s="94"/>
      <c r="F490" s="94"/>
    </row>
    <row r="491" spans="1:6" s="18" customFormat="1" ht="15" hidden="1" x14ac:dyDescent="0.25">
      <c r="A491" s="99"/>
      <c r="B491" s="93"/>
      <c r="C491" s="93"/>
      <c r="D491" s="94"/>
      <c r="E491" s="94"/>
      <c r="F491" s="94"/>
    </row>
    <row r="492" spans="1:6" s="18" customFormat="1" ht="15" hidden="1" x14ac:dyDescent="0.25">
      <c r="A492" s="99"/>
      <c r="B492" s="93"/>
      <c r="C492" s="93"/>
      <c r="D492" s="94"/>
      <c r="E492" s="94"/>
      <c r="F492" s="94"/>
    </row>
    <row r="493" spans="1:6" s="18" customFormat="1" ht="15" hidden="1" x14ac:dyDescent="0.25">
      <c r="A493" s="99"/>
      <c r="B493" s="93"/>
      <c r="C493" s="93"/>
      <c r="D493" s="94"/>
      <c r="E493" s="94"/>
      <c r="F493" s="94"/>
    </row>
    <row r="494" spans="1:6" s="18" customFormat="1" ht="15" hidden="1" x14ac:dyDescent="0.25">
      <c r="A494" s="99"/>
      <c r="B494" s="93"/>
      <c r="C494" s="93"/>
      <c r="D494" s="94"/>
      <c r="E494" s="94"/>
      <c r="F494" s="94"/>
    </row>
    <row r="495" spans="1:6" s="18" customFormat="1" ht="15" hidden="1" x14ac:dyDescent="0.25">
      <c r="A495" s="99"/>
      <c r="B495" s="93"/>
      <c r="C495" s="93"/>
      <c r="D495" s="94"/>
      <c r="E495" s="94"/>
      <c r="F495" s="94"/>
    </row>
    <row r="496" spans="1:6" s="18" customFormat="1" ht="15" hidden="1" x14ac:dyDescent="0.25">
      <c r="A496" s="99"/>
      <c r="B496" s="93"/>
      <c r="C496" s="93"/>
      <c r="D496" s="94"/>
      <c r="E496" s="94"/>
      <c r="F496" s="94"/>
    </row>
    <row r="497" spans="1:6" s="18" customFormat="1" ht="15" hidden="1" x14ac:dyDescent="0.25">
      <c r="A497" s="99"/>
      <c r="B497" s="93"/>
      <c r="C497" s="93"/>
      <c r="D497" s="94"/>
      <c r="E497" s="94"/>
      <c r="F497" s="94"/>
    </row>
    <row r="498" spans="1:6" s="18" customFormat="1" ht="15" hidden="1" x14ac:dyDescent="0.25">
      <c r="A498" s="99"/>
      <c r="B498" s="93"/>
      <c r="C498" s="93"/>
      <c r="D498" s="94"/>
      <c r="E498" s="94"/>
      <c r="F498" s="94"/>
    </row>
    <row r="499" spans="1:6" s="18" customFormat="1" ht="15" hidden="1" x14ac:dyDescent="0.25">
      <c r="A499" s="99"/>
      <c r="B499" s="93"/>
      <c r="C499" s="93"/>
      <c r="D499" s="94"/>
      <c r="E499" s="94"/>
      <c r="F499" s="94"/>
    </row>
    <row r="500" spans="1:6" s="18" customFormat="1" ht="15" hidden="1" x14ac:dyDescent="0.25">
      <c r="A500" s="99"/>
      <c r="B500" s="93"/>
      <c r="C500" s="93"/>
      <c r="D500" s="94"/>
      <c r="E500" s="94"/>
      <c r="F500" s="94"/>
    </row>
    <row r="501" spans="1:6" s="18" customFormat="1" ht="15" hidden="1" x14ac:dyDescent="0.25">
      <c r="A501" s="99"/>
      <c r="B501" s="93"/>
      <c r="C501" s="93"/>
      <c r="D501" s="94"/>
      <c r="E501" s="94"/>
      <c r="F501" s="94"/>
    </row>
    <row r="502" spans="1:6" s="18" customFormat="1" ht="15" hidden="1" x14ac:dyDescent="0.25">
      <c r="A502" s="99"/>
      <c r="B502" s="93"/>
      <c r="C502" s="93"/>
      <c r="D502" s="94"/>
      <c r="E502" s="94"/>
      <c r="F502" s="94"/>
    </row>
    <row r="503" spans="1:6" s="18" customFormat="1" ht="15" hidden="1" x14ac:dyDescent="0.25">
      <c r="A503" s="99"/>
      <c r="B503" s="93"/>
      <c r="C503" s="93"/>
      <c r="D503" s="94"/>
      <c r="E503" s="94"/>
      <c r="F503" s="94"/>
    </row>
    <row r="504" spans="1:6" s="18" customFormat="1" ht="15" hidden="1" x14ac:dyDescent="0.25">
      <c r="A504" s="99"/>
      <c r="B504" s="93"/>
      <c r="C504" s="93"/>
      <c r="D504" s="94"/>
      <c r="E504" s="94"/>
      <c r="F504" s="94"/>
    </row>
    <row r="505" spans="1:6" s="18" customFormat="1" ht="15" hidden="1" x14ac:dyDescent="0.25">
      <c r="A505" s="99"/>
      <c r="B505" s="93"/>
      <c r="C505" s="93"/>
      <c r="D505" s="94"/>
      <c r="E505" s="94"/>
      <c r="F505" s="94"/>
    </row>
    <row r="506" spans="1:6" s="18" customFormat="1" ht="26.25" x14ac:dyDescent="0.25">
      <c r="A506" s="99" t="s">
        <v>75</v>
      </c>
      <c r="B506" s="93" t="s">
        <v>964</v>
      </c>
      <c r="C506" s="93" t="s">
        <v>76</v>
      </c>
      <c r="D506" s="94">
        <f>D507</f>
        <v>240</v>
      </c>
      <c r="E506" s="94">
        <f t="shared" ref="E506:F506" si="115">E507</f>
        <v>50</v>
      </c>
      <c r="F506" s="94">
        <f t="shared" si="115"/>
        <v>50</v>
      </c>
    </row>
    <row r="507" spans="1:6" s="18" customFormat="1" ht="26.25" x14ac:dyDescent="0.25">
      <c r="A507" s="99" t="s">
        <v>206</v>
      </c>
      <c r="B507" s="93" t="s">
        <v>964</v>
      </c>
      <c r="C507" s="93" t="s">
        <v>78</v>
      </c>
      <c r="D507" s="94">
        <v>240</v>
      </c>
      <c r="E507" s="94">
        <v>50</v>
      </c>
      <c r="F507" s="94">
        <v>50</v>
      </c>
    </row>
    <row r="508" spans="1:6" s="18" customFormat="1" ht="51.75" x14ac:dyDescent="0.25">
      <c r="A508" s="99" t="s">
        <v>186</v>
      </c>
      <c r="B508" s="93" t="s">
        <v>972</v>
      </c>
      <c r="C508" s="93" t="s">
        <v>56</v>
      </c>
      <c r="D508" s="94">
        <f>D509</f>
        <v>40</v>
      </c>
      <c r="E508" s="94">
        <f t="shared" ref="E508:F509" si="116">E509</f>
        <v>40</v>
      </c>
      <c r="F508" s="94">
        <f t="shared" si="116"/>
        <v>40</v>
      </c>
    </row>
    <row r="509" spans="1:6" s="18" customFormat="1" ht="27" customHeight="1" x14ac:dyDescent="0.25">
      <c r="A509" s="99" t="s">
        <v>79</v>
      </c>
      <c r="B509" s="93" t="s">
        <v>972</v>
      </c>
      <c r="C509" s="93" t="s">
        <v>80</v>
      </c>
      <c r="D509" s="94">
        <f>D510</f>
        <v>40</v>
      </c>
      <c r="E509" s="94">
        <f t="shared" si="116"/>
        <v>40</v>
      </c>
      <c r="F509" s="94">
        <f t="shared" si="116"/>
        <v>40</v>
      </c>
    </row>
    <row r="510" spans="1:6" s="18" customFormat="1" ht="15.75" customHeight="1" x14ac:dyDescent="0.25">
      <c r="A510" s="99" t="s">
        <v>81</v>
      </c>
      <c r="B510" s="93" t="s">
        <v>972</v>
      </c>
      <c r="C510" s="93" t="s">
        <v>82</v>
      </c>
      <c r="D510" s="94">
        <v>40</v>
      </c>
      <c r="E510" s="94">
        <v>40</v>
      </c>
      <c r="F510" s="94">
        <v>40</v>
      </c>
    </row>
    <row r="511" spans="1:6" s="18" customFormat="1" ht="47.25" hidden="1" customHeight="1" x14ac:dyDescent="0.25">
      <c r="A511" s="99"/>
      <c r="B511" s="93"/>
      <c r="C511" s="93"/>
      <c r="D511" s="94"/>
      <c r="E511" s="94"/>
      <c r="F511" s="94"/>
    </row>
    <row r="512" spans="1:6" s="18" customFormat="1" ht="38.25" hidden="1" customHeight="1" x14ac:dyDescent="0.25">
      <c r="A512" s="99"/>
      <c r="B512" s="93"/>
      <c r="C512" s="93"/>
      <c r="D512" s="94"/>
      <c r="E512" s="94"/>
      <c r="F512" s="94"/>
    </row>
    <row r="513" spans="1:6" s="18" customFormat="1" ht="13.5" hidden="1" customHeight="1" x14ac:dyDescent="0.25">
      <c r="A513" s="99"/>
      <c r="B513" s="93"/>
      <c r="C513" s="93"/>
      <c r="D513" s="94"/>
      <c r="E513" s="94"/>
      <c r="F513" s="94"/>
    </row>
    <row r="514" spans="1:6" s="18" customFormat="1" ht="32.25" customHeight="1" x14ac:dyDescent="0.25">
      <c r="A514" s="99" t="s">
        <v>603</v>
      </c>
      <c r="B514" s="93" t="s">
        <v>622</v>
      </c>
      <c r="C514" s="93" t="s">
        <v>56</v>
      </c>
      <c r="D514" s="94">
        <f>D515</f>
        <v>105.1</v>
      </c>
      <c r="E514" s="94">
        <f t="shared" ref="E514:F515" si="117">E515</f>
        <v>105.1</v>
      </c>
      <c r="F514" s="94">
        <f t="shared" si="117"/>
        <v>105.1</v>
      </c>
    </row>
    <row r="515" spans="1:6" s="18" customFormat="1" ht="67.5" customHeight="1" x14ac:dyDescent="0.25">
      <c r="A515" s="99" t="s">
        <v>65</v>
      </c>
      <c r="B515" s="93" t="s">
        <v>622</v>
      </c>
      <c r="C515" s="93" t="s">
        <v>66</v>
      </c>
      <c r="D515" s="94">
        <f>D516</f>
        <v>105.1</v>
      </c>
      <c r="E515" s="94">
        <f t="shared" si="117"/>
        <v>105.1</v>
      </c>
      <c r="F515" s="94">
        <f t="shared" si="117"/>
        <v>105.1</v>
      </c>
    </row>
    <row r="516" spans="1:6" s="18" customFormat="1" ht="21.75" customHeight="1" x14ac:dyDescent="0.25">
      <c r="A516" s="99" t="s">
        <v>190</v>
      </c>
      <c r="B516" s="93" t="s">
        <v>622</v>
      </c>
      <c r="C516" s="93" t="s">
        <v>191</v>
      </c>
      <c r="D516" s="94">
        <v>105.1</v>
      </c>
      <c r="E516" s="94">
        <v>105.1</v>
      </c>
      <c r="F516" s="94">
        <v>105.1</v>
      </c>
    </row>
    <row r="517" spans="1:6" s="18" customFormat="1" ht="44.25" customHeight="1" x14ac:dyDescent="0.25">
      <c r="A517" s="99" t="s">
        <v>975</v>
      </c>
      <c r="B517" s="93" t="s">
        <v>623</v>
      </c>
      <c r="C517" s="93" t="s">
        <v>56</v>
      </c>
      <c r="D517" s="94">
        <f>D518</f>
        <v>11.7</v>
      </c>
      <c r="E517" s="94">
        <f t="shared" ref="E517:F518" si="118">E518</f>
        <v>11.7</v>
      </c>
      <c r="F517" s="94">
        <f t="shared" si="118"/>
        <v>11.7</v>
      </c>
    </row>
    <row r="518" spans="1:6" s="18" customFormat="1" ht="75" customHeight="1" x14ac:dyDescent="0.25">
      <c r="A518" s="99" t="s">
        <v>65</v>
      </c>
      <c r="B518" s="93" t="s">
        <v>623</v>
      </c>
      <c r="C518" s="93" t="s">
        <v>66</v>
      </c>
      <c r="D518" s="94">
        <f>D519</f>
        <v>11.7</v>
      </c>
      <c r="E518" s="94">
        <f t="shared" si="118"/>
        <v>11.7</v>
      </c>
      <c r="F518" s="94">
        <f t="shared" si="118"/>
        <v>11.7</v>
      </c>
    </row>
    <row r="519" spans="1:6" s="18" customFormat="1" ht="21.75" customHeight="1" x14ac:dyDescent="0.25">
      <c r="A519" s="99" t="s">
        <v>190</v>
      </c>
      <c r="B519" s="93" t="s">
        <v>623</v>
      </c>
      <c r="C519" s="93" t="s">
        <v>191</v>
      </c>
      <c r="D519" s="94">
        <v>11.7</v>
      </c>
      <c r="E519" s="94">
        <v>11.7</v>
      </c>
      <c r="F519" s="94">
        <v>11.7</v>
      </c>
    </row>
    <row r="520" spans="1:6" s="18" customFormat="1" ht="32.25" customHeight="1" x14ac:dyDescent="0.25">
      <c r="A520" s="155" t="s">
        <v>966</v>
      </c>
      <c r="B520" s="93" t="s">
        <v>965</v>
      </c>
      <c r="C520" s="93" t="s">
        <v>56</v>
      </c>
      <c r="D520" s="94">
        <f>D521</f>
        <v>53</v>
      </c>
      <c r="E520" s="94">
        <f t="shared" ref="E520:F522" si="119">E521</f>
        <v>21</v>
      </c>
      <c r="F520" s="94">
        <f t="shared" si="119"/>
        <v>21</v>
      </c>
    </row>
    <row r="521" spans="1:6" s="18" customFormat="1" ht="29.25" customHeight="1" x14ac:dyDescent="0.25">
      <c r="A521" s="99" t="s">
        <v>188</v>
      </c>
      <c r="B521" s="93" t="s">
        <v>967</v>
      </c>
      <c r="C521" s="93" t="s">
        <v>56</v>
      </c>
      <c r="D521" s="94">
        <f>D522</f>
        <v>53</v>
      </c>
      <c r="E521" s="94">
        <f t="shared" si="119"/>
        <v>21</v>
      </c>
      <c r="F521" s="94">
        <f t="shared" si="119"/>
        <v>21</v>
      </c>
    </row>
    <row r="522" spans="1:6" s="18" customFormat="1" ht="29.25" customHeight="1" x14ac:dyDescent="0.25">
      <c r="A522" s="99" t="s">
        <v>75</v>
      </c>
      <c r="B522" s="93" t="s">
        <v>967</v>
      </c>
      <c r="C522" s="93" t="s">
        <v>76</v>
      </c>
      <c r="D522" s="94">
        <f>D523</f>
        <v>53</v>
      </c>
      <c r="E522" s="94">
        <f t="shared" si="119"/>
        <v>21</v>
      </c>
      <c r="F522" s="94">
        <f t="shared" si="119"/>
        <v>21</v>
      </c>
    </row>
    <row r="523" spans="1:6" s="18" customFormat="1" ht="41.25" customHeight="1" x14ac:dyDescent="0.25">
      <c r="A523" s="99" t="s">
        <v>206</v>
      </c>
      <c r="B523" s="93" t="s">
        <v>967</v>
      </c>
      <c r="C523" s="93" t="s">
        <v>78</v>
      </c>
      <c r="D523" s="94">
        <v>53</v>
      </c>
      <c r="E523" s="94">
        <v>21</v>
      </c>
      <c r="F523" s="94">
        <v>21</v>
      </c>
    </row>
    <row r="524" spans="1:6" s="18" customFormat="1" ht="69.75" customHeight="1" x14ac:dyDescent="0.25">
      <c r="A524" s="155" t="s">
        <v>973</v>
      </c>
      <c r="B524" s="93" t="s">
        <v>968</v>
      </c>
      <c r="C524" s="93" t="s">
        <v>56</v>
      </c>
      <c r="D524" s="94">
        <f>D525</f>
        <v>202</v>
      </c>
      <c r="E524" s="94">
        <f t="shared" ref="E524:F524" si="120">E525</f>
        <v>110</v>
      </c>
      <c r="F524" s="94">
        <f t="shared" si="120"/>
        <v>110</v>
      </c>
    </row>
    <row r="525" spans="1:6" s="18" customFormat="1" ht="18.75" customHeight="1" x14ac:dyDescent="0.25">
      <c r="A525" s="99" t="s">
        <v>132</v>
      </c>
      <c r="B525" s="93" t="s">
        <v>1048</v>
      </c>
      <c r="C525" s="93" t="s">
        <v>56</v>
      </c>
      <c r="D525" s="94">
        <f>D526+D528</f>
        <v>202</v>
      </c>
      <c r="E525" s="94">
        <f t="shared" ref="E525:F525" si="121">E526+E528</f>
        <v>110</v>
      </c>
      <c r="F525" s="94">
        <f t="shared" si="121"/>
        <v>110</v>
      </c>
    </row>
    <row r="526" spans="1:6" s="18" customFormat="1" ht="72.75" customHeight="1" x14ac:dyDescent="0.25">
      <c r="A526" s="99" t="s">
        <v>65</v>
      </c>
      <c r="B526" s="93" t="s">
        <v>1048</v>
      </c>
      <c r="C526" s="93" t="s">
        <v>66</v>
      </c>
      <c r="D526" s="94">
        <f>D527</f>
        <v>152</v>
      </c>
      <c r="E526" s="94">
        <f t="shared" ref="E526:F526" si="122">E527</f>
        <v>80</v>
      </c>
      <c r="F526" s="94">
        <f t="shared" si="122"/>
        <v>80</v>
      </c>
    </row>
    <row r="527" spans="1:6" s="18" customFormat="1" ht="18" customHeight="1" x14ac:dyDescent="0.25">
      <c r="A527" s="99" t="s">
        <v>190</v>
      </c>
      <c r="B527" s="93" t="s">
        <v>1048</v>
      </c>
      <c r="C527" s="93" t="s">
        <v>191</v>
      </c>
      <c r="D527" s="94">
        <v>152</v>
      </c>
      <c r="E527" s="94">
        <v>80</v>
      </c>
      <c r="F527" s="94">
        <v>80</v>
      </c>
    </row>
    <row r="528" spans="1:6" s="18" customFormat="1" ht="26.25" x14ac:dyDescent="0.25">
      <c r="A528" s="99" t="s">
        <v>75</v>
      </c>
      <c r="B528" s="93" t="s">
        <v>1048</v>
      </c>
      <c r="C528" s="93" t="s">
        <v>76</v>
      </c>
      <c r="D528" s="94">
        <f>D541</f>
        <v>50</v>
      </c>
      <c r="E528" s="94">
        <f t="shared" ref="E528:F528" si="123">E541</f>
        <v>30</v>
      </c>
      <c r="F528" s="94">
        <f t="shared" si="123"/>
        <v>30</v>
      </c>
    </row>
    <row r="529" spans="1:6" s="18" customFormat="1" ht="15" hidden="1" x14ac:dyDescent="0.25">
      <c r="A529" s="99"/>
      <c r="B529" s="93" t="s">
        <v>1048</v>
      </c>
      <c r="C529" s="93"/>
      <c r="D529" s="94"/>
      <c r="E529" s="94"/>
      <c r="F529" s="94"/>
    </row>
    <row r="530" spans="1:6" s="18" customFormat="1" ht="15" hidden="1" x14ac:dyDescent="0.25">
      <c r="A530" s="99"/>
      <c r="B530" s="93" t="s">
        <v>1048</v>
      </c>
      <c r="C530" s="93"/>
      <c r="D530" s="94"/>
      <c r="E530" s="94"/>
      <c r="F530" s="94"/>
    </row>
    <row r="531" spans="1:6" s="18" customFormat="1" ht="15" hidden="1" x14ac:dyDescent="0.25">
      <c r="A531" s="99"/>
      <c r="B531" s="93" t="s">
        <v>1048</v>
      </c>
      <c r="C531" s="93"/>
      <c r="D531" s="94"/>
      <c r="E531" s="94"/>
      <c r="F531" s="94"/>
    </row>
    <row r="532" spans="1:6" s="18" customFormat="1" ht="15" hidden="1" x14ac:dyDescent="0.25">
      <c r="A532" s="99"/>
      <c r="B532" s="93" t="s">
        <v>1048</v>
      </c>
      <c r="C532" s="93"/>
      <c r="D532" s="94"/>
      <c r="E532" s="94"/>
      <c r="F532" s="94"/>
    </row>
    <row r="533" spans="1:6" s="18" customFormat="1" ht="15" hidden="1" x14ac:dyDescent="0.25">
      <c r="A533" s="99"/>
      <c r="B533" s="93" t="s">
        <v>1048</v>
      </c>
      <c r="C533" s="93"/>
      <c r="D533" s="94"/>
      <c r="E533" s="94"/>
      <c r="F533" s="94"/>
    </row>
    <row r="534" spans="1:6" s="18" customFormat="1" ht="15" hidden="1" x14ac:dyDescent="0.25">
      <c r="A534" s="99"/>
      <c r="B534" s="93" t="s">
        <v>1048</v>
      </c>
      <c r="C534" s="93"/>
      <c r="D534" s="94"/>
      <c r="E534" s="94"/>
      <c r="F534" s="94"/>
    </row>
    <row r="535" spans="1:6" s="18" customFormat="1" ht="15" hidden="1" x14ac:dyDescent="0.25">
      <c r="A535" s="99"/>
      <c r="B535" s="93" t="s">
        <v>1048</v>
      </c>
      <c r="C535" s="93"/>
      <c r="D535" s="94"/>
      <c r="E535" s="94"/>
      <c r="F535" s="94"/>
    </row>
    <row r="536" spans="1:6" s="18" customFormat="1" ht="15" hidden="1" x14ac:dyDescent="0.25">
      <c r="A536" s="99"/>
      <c r="B536" s="93" t="s">
        <v>1048</v>
      </c>
      <c r="C536" s="93"/>
      <c r="D536" s="94"/>
      <c r="E536" s="94"/>
      <c r="F536" s="94"/>
    </row>
    <row r="537" spans="1:6" s="18" customFormat="1" ht="15" hidden="1" x14ac:dyDescent="0.25">
      <c r="A537" s="99"/>
      <c r="B537" s="93" t="s">
        <v>1048</v>
      </c>
      <c r="C537" s="93"/>
      <c r="D537" s="94"/>
      <c r="E537" s="94"/>
      <c r="F537" s="94"/>
    </row>
    <row r="538" spans="1:6" s="18" customFormat="1" ht="15" hidden="1" x14ac:dyDescent="0.25">
      <c r="A538" s="99"/>
      <c r="B538" s="93" t="s">
        <v>1048</v>
      </c>
      <c r="C538" s="93"/>
      <c r="D538" s="94"/>
      <c r="E538" s="94"/>
      <c r="F538" s="94"/>
    </row>
    <row r="539" spans="1:6" s="18" customFormat="1" ht="15" hidden="1" x14ac:dyDescent="0.25">
      <c r="A539" s="99"/>
      <c r="B539" s="93" t="s">
        <v>1048</v>
      </c>
      <c r="C539" s="93"/>
      <c r="D539" s="94"/>
      <c r="E539" s="94"/>
      <c r="F539" s="94"/>
    </row>
    <row r="540" spans="1:6" s="18" customFormat="1" ht="15" hidden="1" x14ac:dyDescent="0.25">
      <c r="A540" s="99"/>
      <c r="B540" s="93" t="s">
        <v>1048</v>
      </c>
      <c r="C540" s="93"/>
      <c r="D540" s="94"/>
      <c r="E540" s="94"/>
      <c r="F540" s="94"/>
    </row>
    <row r="541" spans="1:6" s="18" customFormat="1" ht="26.25" x14ac:dyDescent="0.25">
      <c r="A541" s="99" t="s">
        <v>206</v>
      </c>
      <c r="B541" s="93" t="s">
        <v>1048</v>
      </c>
      <c r="C541" s="93" t="s">
        <v>78</v>
      </c>
      <c r="D541" s="94">
        <v>50</v>
      </c>
      <c r="E541" s="94">
        <v>30</v>
      </c>
      <c r="F541" s="94">
        <v>30</v>
      </c>
    </row>
    <row r="542" spans="1:6" s="18" customFormat="1" ht="15" hidden="1" x14ac:dyDescent="0.25">
      <c r="A542" s="99"/>
      <c r="B542" s="93"/>
      <c r="C542" s="93"/>
      <c r="D542" s="94"/>
      <c r="E542" s="94"/>
      <c r="F542" s="94"/>
    </row>
    <row r="543" spans="1:6" s="18" customFormat="1" ht="15" hidden="1" x14ac:dyDescent="0.25">
      <c r="A543" s="99"/>
      <c r="B543" s="93"/>
      <c r="C543" s="93"/>
      <c r="D543" s="94"/>
      <c r="E543" s="94"/>
      <c r="F543" s="94"/>
    </row>
    <row r="544" spans="1:6" s="18" customFormat="1" ht="29.25" hidden="1" customHeight="1" x14ac:dyDescent="0.25">
      <c r="A544" s="99"/>
      <c r="B544" s="93"/>
      <c r="C544" s="93"/>
      <c r="D544" s="94"/>
      <c r="E544" s="94"/>
      <c r="F544" s="94"/>
    </row>
    <row r="545" spans="1:6" s="18" customFormat="1" ht="15" hidden="1" x14ac:dyDescent="0.25">
      <c r="A545" s="99"/>
      <c r="B545" s="93"/>
      <c r="C545" s="93"/>
      <c r="D545" s="94"/>
      <c r="E545" s="94"/>
      <c r="F545" s="94"/>
    </row>
    <row r="546" spans="1:6" s="18" customFormat="1" ht="26.25" x14ac:dyDescent="0.25">
      <c r="A546" s="154" t="s">
        <v>974</v>
      </c>
      <c r="B546" s="93" t="s">
        <v>969</v>
      </c>
      <c r="C546" s="93" t="s">
        <v>56</v>
      </c>
      <c r="D546" s="94">
        <f>D547</f>
        <v>30</v>
      </c>
      <c r="E546" s="94">
        <f t="shared" ref="E546:F548" si="124">E547</f>
        <v>25</v>
      </c>
      <c r="F546" s="94">
        <f t="shared" si="124"/>
        <v>25</v>
      </c>
    </row>
    <row r="547" spans="1:6" s="18" customFormat="1" ht="15" x14ac:dyDescent="0.25">
      <c r="A547" s="99" t="s">
        <v>132</v>
      </c>
      <c r="B547" s="93" t="s">
        <v>1049</v>
      </c>
      <c r="C547" s="93" t="s">
        <v>56</v>
      </c>
      <c r="D547" s="94">
        <f>D548</f>
        <v>30</v>
      </c>
      <c r="E547" s="94">
        <f t="shared" si="124"/>
        <v>25</v>
      </c>
      <c r="F547" s="94">
        <f t="shared" si="124"/>
        <v>25</v>
      </c>
    </row>
    <row r="548" spans="1:6" s="18" customFormat="1" ht="26.25" x14ac:dyDescent="0.25">
      <c r="A548" s="99" t="s">
        <v>75</v>
      </c>
      <c r="B548" s="93" t="s">
        <v>1049</v>
      </c>
      <c r="C548" s="93" t="s">
        <v>76</v>
      </c>
      <c r="D548" s="94">
        <f>D549</f>
        <v>30</v>
      </c>
      <c r="E548" s="94">
        <f t="shared" si="124"/>
        <v>25</v>
      </c>
      <c r="F548" s="94">
        <f t="shared" si="124"/>
        <v>25</v>
      </c>
    </row>
    <row r="549" spans="1:6" s="18" customFormat="1" ht="26.25" x14ac:dyDescent="0.25">
      <c r="A549" s="99" t="s">
        <v>206</v>
      </c>
      <c r="B549" s="93" t="s">
        <v>1049</v>
      </c>
      <c r="C549" s="93" t="s">
        <v>78</v>
      </c>
      <c r="D549" s="94">
        <v>30</v>
      </c>
      <c r="E549" s="94">
        <v>25</v>
      </c>
      <c r="F549" s="94">
        <v>25</v>
      </c>
    </row>
    <row r="550" spans="1:6" s="18" customFormat="1" ht="26.25" x14ac:dyDescent="0.25">
      <c r="A550" s="154" t="s">
        <v>971</v>
      </c>
      <c r="B550" s="93" t="s">
        <v>970</v>
      </c>
      <c r="C550" s="93" t="s">
        <v>56</v>
      </c>
      <c r="D550" s="94">
        <f>D551</f>
        <v>140</v>
      </c>
      <c r="E550" s="94">
        <f t="shared" ref="E550:F552" si="125">E551</f>
        <v>65.5</v>
      </c>
      <c r="F550" s="94">
        <f t="shared" si="125"/>
        <v>27.3</v>
      </c>
    </row>
    <row r="551" spans="1:6" s="18" customFormat="1" ht="15" x14ac:dyDescent="0.25">
      <c r="A551" s="99" t="s">
        <v>132</v>
      </c>
      <c r="B551" s="93" t="s">
        <v>1050</v>
      </c>
      <c r="C551" s="93" t="s">
        <v>56</v>
      </c>
      <c r="D551" s="94">
        <f>D552</f>
        <v>140</v>
      </c>
      <c r="E551" s="94">
        <f t="shared" si="125"/>
        <v>65.5</v>
      </c>
      <c r="F551" s="94">
        <f t="shared" si="125"/>
        <v>27.3</v>
      </c>
    </row>
    <row r="552" spans="1:6" s="18" customFormat="1" ht="26.25" x14ac:dyDescent="0.25">
      <c r="A552" s="99" t="s">
        <v>75</v>
      </c>
      <c r="B552" s="93" t="s">
        <v>1050</v>
      </c>
      <c r="C552" s="93" t="s">
        <v>76</v>
      </c>
      <c r="D552" s="94">
        <f>D553</f>
        <v>140</v>
      </c>
      <c r="E552" s="94">
        <f t="shared" si="125"/>
        <v>65.5</v>
      </c>
      <c r="F552" s="94">
        <f t="shared" si="125"/>
        <v>27.3</v>
      </c>
    </row>
    <row r="553" spans="1:6" s="18" customFormat="1" ht="26.25" x14ac:dyDescent="0.25">
      <c r="A553" s="99" t="s">
        <v>206</v>
      </c>
      <c r="B553" s="93" t="s">
        <v>1050</v>
      </c>
      <c r="C553" s="93" t="s">
        <v>78</v>
      </c>
      <c r="D553" s="94">
        <v>140</v>
      </c>
      <c r="E553" s="94">
        <v>65.5</v>
      </c>
      <c r="F553" s="94">
        <v>27.3</v>
      </c>
    </row>
    <row r="554" spans="1:6" s="18" customFormat="1" ht="51.75" x14ac:dyDescent="0.25">
      <c r="A554" s="99" t="s">
        <v>1042</v>
      </c>
      <c r="B554" s="93" t="s">
        <v>162</v>
      </c>
      <c r="C554" s="93" t="s">
        <v>56</v>
      </c>
      <c r="D554" s="94">
        <f>D555</f>
        <v>683</v>
      </c>
      <c r="E554" s="94">
        <f t="shared" ref="E554:F554" si="126">E555</f>
        <v>0</v>
      </c>
      <c r="F554" s="94">
        <f t="shared" si="126"/>
        <v>0</v>
      </c>
    </row>
    <row r="555" spans="1:6" s="18" customFormat="1" ht="84" customHeight="1" x14ac:dyDescent="0.25">
      <c r="A555" s="99" t="s">
        <v>1043</v>
      </c>
      <c r="B555" s="93" t="s">
        <v>172</v>
      </c>
      <c r="C555" s="93" t="s">
        <v>56</v>
      </c>
      <c r="D555" s="94">
        <f>D556</f>
        <v>683</v>
      </c>
      <c r="E555" s="94">
        <f t="shared" ref="E555:F555" si="127">E556</f>
        <v>0</v>
      </c>
      <c r="F555" s="94">
        <f t="shared" si="127"/>
        <v>0</v>
      </c>
    </row>
    <row r="556" spans="1:6" s="18" customFormat="1" ht="15" x14ac:dyDescent="0.25">
      <c r="A556" s="99" t="s">
        <v>132</v>
      </c>
      <c r="B556" s="93" t="s">
        <v>173</v>
      </c>
      <c r="C556" s="93" t="s">
        <v>56</v>
      </c>
      <c r="D556" s="94">
        <f>D574</f>
        <v>683</v>
      </c>
      <c r="E556" s="94">
        <f t="shared" ref="E556:F556" si="128">E574</f>
        <v>0</v>
      </c>
      <c r="F556" s="94">
        <f t="shared" si="128"/>
        <v>0</v>
      </c>
    </row>
    <row r="557" spans="1:6" s="18" customFormat="1" ht="15" hidden="1" x14ac:dyDescent="0.25">
      <c r="A557" s="99"/>
      <c r="B557" s="93"/>
      <c r="C557" s="93"/>
      <c r="D557" s="94"/>
      <c r="E557" s="94"/>
      <c r="F557" s="94"/>
    </row>
    <row r="558" spans="1:6" s="18" customFormat="1" ht="15" hidden="1" x14ac:dyDescent="0.25">
      <c r="A558" s="99"/>
      <c r="B558" s="93"/>
      <c r="C558" s="93"/>
      <c r="D558" s="94"/>
      <c r="E558" s="94"/>
      <c r="F558" s="94"/>
    </row>
    <row r="559" spans="1:6" s="18" customFormat="1" ht="15" hidden="1" x14ac:dyDescent="0.25">
      <c r="A559" s="99"/>
      <c r="B559" s="93"/>
      <c r="C559" s="93"/>
      <c r="D559" s="94"/>
      <c r="E559" s="94"/>
      <c r="F559" s="94"/>
    </row>
    <row r="560" spans="1:6" s="18" customFormat="1" ht="15" hidden="1" x14ac:dyDescent="0.25">
      <c r="A560" s="99"/>
      <c r="B560" s="93"/>
      <c r="C560" s="93"/>
      <c r="D560" s="94"/>
      <c r="E560" s="94"/>
      <c r="F560" s="94"/>
    </row>
    <row r="561" spans="1:6" s="18" customFormat="1" ht="15" hidden="1" x14ac:dyDescent="0.25">
      <c r="A561" s="99"/>
      <c r="B561" s="93"/>
      <c r="C561" s="93"/>
      <c r="D561" s="94"/>
      <c r="E561" s="94"/>
      <c r="F561" s="94"/>
    </row>
    <row r="562" spans="1:6" s="18" customFormat="1" ht="15" hidden="1" x14ac:dyDescent="0.25">
      <c r="A562" s="99"/>
      <c r="B562" s="93"/>
      <c r="C562" s="93"/>
      <c r="D562" s="94"/>
      <c r="E562" s="94"/>
      <c r="F562" s="94"/>
    </row>
    <row r="563" spans="1:6" s="18" customFormat="1" ht="15" hidden="1" x14ac:dyDescent="0.25">
      <c r="A563" s="99"/>
      <c r="B563" s="93"/>
      <c r="C563" s="93"/>
      <c r="D563" s="94"/>
      <c r="E563" s="94"/>
      <c r="F563" s="94"/>
    </row>
    <row r="564" spans="1:6" s="18" customFormat="1" ht="15" hidden="1" x14ac:dyDescent="0.25">
      <c r="A564" s="99"/>
      <c r="B564" s="93"/>
      <c r="C564" s="93"/>
      <c r="D564" s="94"/>
      <c r="E564" s="94"/>
      <c r="F564" s="94"/>
    </row>
    <row r="565" spans="1:6" s="18" customFormat="1" ht="15" hidden="1" x14ac:dyDescent="0.25">
      <c r="A565" s="99"/>
      <c r="B565" s="93"/>
      <c r="C565" s="93"/>
      <c r="D565" s="94"/>
      <c r="E565" s="94"/>
      <c r="F565" s="94"/>
    </row>
    <row r="566" spans="1:6" s="18" customFormat="1" ht="15" hidden="1" x14ac:dyDescent="0.25">
      <c r="A566" s="99"/>
      <c r="B566" s="93"/>
      <c r="C566" s="93"/>
      <c r="D566" s="94"/>
      <c r="E566" s="94"/>
      <c r="F566" s="94"/>
    </row>
    <row r="567" spans="1:6" s="18" customFormat="1" ht="15" hidden="1" x14ac:dyDescent="0.25">
      <c r="A567" s="99"/>
      <c r="B567" s="93"/>
      <c r="C567" s="93"/>
      <c r="D567" s="94"/>
      <c r="E567" s="94"/>
      <c r="F567" s="94"/>
    </row>
    <row r="568" spans="1:6" s="18" customFormat="1" ht="15" hidden="1" x14ac:dyDescent="0.25">
      <c r="A568" s="99"/>
      <c r="B568" s="93"/>
      <c r="C568" s="93"/>
      <c r="D568" s="94"/>
      <c r="E568" s="94"/>
      <c r="F568" s="94"/>
    </row>
    <row r="569" spans="1:6" s="18" customFormat="1" ht="15" hidden="1" x14ac:dyDescent="0.25">
      <c r="A569" s="99"/>
      <c r="B569" s="93"/>
      <c r="C569" s="93"/>
      <c r="D569" s="94"/>
      <c r="E569" s="94"/>
      <c r="F569" s="94"/>
    </row>
    <row r="570" spans="1:6" s="18" customFormat="1" ht="15" hidden="1" x14ac:dyDescent="0.25">
      <c r="A570" s="99"/>
      <c r="B570" s="93"/>
      <c r="C570" s="93"/>
      <c r="D570" s="94"/>
      <c r="E570" s="94"/>
      <c r="F570" s="94"/>
    </row>
    <row r="571" spans="1:6" s="18" customFormat="1" ht="15" hidden="1" x14ac:dyDescent="0.25">
      <c r="A571" s="99"/>
      <c r="B571" s="93"/>
      <c r="C571" s="93"/>
      <c r="D571" s="94"/>
      <c r="E571" s="94"/>
      <c r="F571" s="94"/>
    </row>
    <row r="572" spans="1:6" s="18" customFormat="1" ht="15" hidden="1" x14ac:dyDescent="0.25">
      <c r="A572" s="99"/>
      <c r="B572" s="93"/>
      <c r="C572" s="93"/>
      <c r="D572" s="94"/>
      <c r="E572" s="94"/>
      <c r="F572" s="94"/>
    </row>
    <row r="573" spans="1:6" s="18" customFormat="1" ht="15" hidden="1" x14ac:dyDescent="0.25">
      <c r="A573" s="99"/>
      <c r="B573" s="93"/>
      <c r="C573" s="93"/>
      <c r="D573" s="94"/>
      <c r="E573" s="94"/>
      <c r="F573" s="94"/>
    </row>
    <row r="574" spans="1:6" s="18" customFormat="1" ht="26.25" x14ac:dyDescent="0.25">
      <c r="A574" s="99" t="s">
        <v>75</v>
      </c>
      <c r="B574" s="93" t="s">
        <v>173</v>
      </c>
      <c r="C574" s="93" t="s">
        <v>76</v>
      </c>
      <c r="D574" s="94">
        <f>D575</f>
        <v>683</v>
      </c>
      <c r="E574" s="94">
        <f t="shared" ref="E574:F574" si="129">E575</f>
        <v>0</v>
      </c>
      <c r="F574" s="94">
        <f t="shared" si="129"/>
        <v>0</v>
      </c>
    </row>
    <row r="575" spans="1:6" s="18" customFormat="1" ht="30.75" customHeight="1" x14ac:dyDescent="0.25">
      <c r="A575" s="99" t="s">
        <v>206</v>
      </c>
      <c r="B575" s="93" t="s">
        <v>173</v>
      </c>
      <c r="C575" s="93" t="s">
        <v>78</v>
      </c>
      <c r="D575" s="94">
        <v>683</v>
      </c>
      <c r="E575" s="94">
        <v>0</v>
      </c>
      <c r="F575" s="94">
        <v>0</v>
      </c>
    </row>
    <row r="576" spans="1:6" s="18" customFormat="1" ht="33.75" hidden="1" customHeight="1" x14ac:dyDescent="0.25">
      <c r="A576" s="99"/>
      <c r="B576" s="93"/>
      <c r="C576" s="93"/>
      <c r="D576" s="94"/>
      <c r="E576" s="94"/>
      <c r="F576" s="94"/>
    </row>
    <row r="577" spans="1:6" s="18" customFormat="1" ht="27" hidden="1" customHeight="1" x14ac:dyDescent="0.25">
      <c r="A577" s="99"/>
      <c r="B577" s="93"/>
      <c r="C577" s="93"/>
      <c r="D577" s="94"/>
      <c r="E577" s="94"/>
      <c r="F577" s="94"/>
    </row>
    <row r="578" spans="1:6" s="18" customFormat="1" ht="27.75" hidden="1" customHeight="1" x14ac:dyDescent="0.25">
      <c r="A578" s="99"/>
      <c r="B578" s="93"/>
      <c r="C578" s="93"/>
      <c r="D578" s="94"/>
      <c r="E578" s="94"/>
      <c r="F578" s="94"/>
    </row>
    <row r="579" spans="1:6" s="18" customFormat="1" ht="27.75" hidden="1" customHeight="1" x14ac:dyDescent="0.25">
      <c r="A579" s="99"/>
      <c r="B579" s="93"/>
      <c r="C579" s="93"/>
      <c r="D579" s="94"/>
      <c r="E579" s="94"/>
      <c r="F579" s="94"/>
    </row>
    <row r="580" spans="1:6" s="18" customFormat="1" ht="29.25" hidden="1" customHeight="1" x14ac:dyDescent="0.25">
      <c r="A580" s="109"/>
      <c r="B580" s="93"/>
      <c r="C580" s="93"/>
      <c r="D580" s="94"/>
      <c r="E580" s="94"/>
      <c r="F580" s="94"/>
    </row>
    <row r="581" spans="1:6" s="18" customFormat="1" ht="27" hidden="1" customHeight="1" x14ac:dyDescent="0.25">
      <c r="A581" s="109"/>
      <c r="B581" s="93"/>
      <c r="C581" s="93"/>
      <c r="D581" s="94"/>
      <c r="E581" s="94"/>
      <c r="F581" s="94"/>
    </row>
    <row r="582" spans="1:6" s="18" customFormat="1" ht="27" hidden="1" customHeight="1" x14ac:dyDescent="0.25">
      <c r="A582" s="99"/>
      <c r="B582" s="93"/>
      <c r="C582" s="93"/>
      <c r="D582" s="94"/>
      <c r="E582" s="94"/>
      <c r="F582" s="94"/>
    </row>
    <row r="583" spans="1:6" s="18" customFormat="1" ht="44.25" hidden="1" customHeight="1" x14ac:dyDescent="0.25">
      <c r="A583" s="109"/>
      <c r="B583" s="93"/>
      <c r="C583" s="93"/>
      <c r="D583" s="94"/>
      <c r="E583" s="94"/>
      <c r="F583" s="94"/>
    </row>
    <row r="584" spans="1:6" s="18" customFormat="1" ht="19.5" hidden="1" customHeight="1" x14ac:dyDescent="0.25">
      <c r="A584" s="99"/>
      <c r="B584" s="93"/>
      <c r="C584" s="93"/>
      <c r="D584" s="94"/>
      <c r="E584" s="94"/>
      <c r="F584" s="94"/>
    </row>
    <row r="585" spans="1:6" s="18" customFormat="1" ht="44.25" hidden="1" customHeight="1" x14ac:dyDescent="0.25">
      <c r="A585" s="109"/>
      <c r="B585" s="93"/>
      <c r="C585" s="93"/>
      <c r="D585" s="94"/>
      <c r="E585" s="94"/>
      <c r="F585" s="94"/>
    </row>
    <row r="586" spans="1:6" s="18" customFormat="1" ht="52.5" hidden="1" customHeight="1" x14ac:dyDescent="0.25">
      <c r="A586" s="99"/>
      <c r="B586" s="93"/>
      <c r="C586" s="93"/>
      <c r="D586" s="94"/>
      <c r="E586" s="94"/>
      <c r="F586" s="94"/>
    </row>
    <row r="587" spans="1:6" s="18" customFormat="1" ht="15" hidden="1" x14ac:dyDescent="0.25">
      <c r="A587" s="99"/>
      <c r="B587" s="93"/>
      <c r="C587" s="93"/>
      <c r="D587" s="94"/>
      <c r="E587" s="94"/>
      <c r="F587" s="94"/>
    </row>
    <row r="588" spans="1:6" s="18" customFormat="1" ht="15" hidden="1" x14ac:dyDescent="0.25">
      <c r="A588" s="99"/>
      <c r="B588" s="93"/>
      <c r="C588" s="93"/>
      <c r="D588" s="94"/>
      <c r="E588" s="94"/>
      <c r="F588" s="94"/>
    </row>
    <row r="589" spans="1:6" s="18" customFormat="1" ht="15" hidden="1" x14ac:dyDescent="0.25">
      <c r="A589" s="99"/>
      <c r="B589" s="93"/>
      <c r="C589" s="93"/>
      <c r="D589" s="94"/>
      <c r="E589" s="94"/>
      <c r="F589" s="94"/>
    </row>
    <row r="590" spans="1:6" s="18" customFormat="1" ht="27.75" hidden="1" customHeight="1" x14ac:dyDescent="0.25">
      <c r="A590" s="99"/>
      <c r="B590" s="93"/>
      <c r="C590" s="93"/>
      <c r="D590" s="94"/>
      <c r="E590" s="94"/>
      <c r="F590" s="94"/>
    </row>
    <row r="591" spans="1:6" s="18" customFormat="1" ht="19.5" hidden="1" customHeight="1" x14ac:dyDescent="0.25">
      <c r="A591" s="99"/>
      <c r="B591" s="93"/>
      <c r="C591" s="93"/>
      <c r="D591" s="94"/>
      <c r="E591" s="94"/>
      <c r="F591" s="94"/>
    </row>
    <row r="592" spans="1:6" s="18" customFormat="1" ht="44.25" hidden="1" customHeight="1" x14ac:dyDescent="0.25">
      <c r="A592" s="99"/>
      <c r="B592" s="93"/>
      <c r="C592" s="93"/>
      <c r="D592" s="94"/>
      <c r="E592" s="94"/>
      <c r="F592" s="94"/>
    </row>
    <row r="593" spans="1:6" s="18" customFormat="1" ht="30" hidden="1" customHeight="1" x14ac:dyDescent="0.25">
      <c r="A593" s="99"/>
      <c r="B593" s="93"/>
      <c r="C593" s="93"/>
      <c r="D593" s="94"/>
      <c r="E593" s="94"/>
      <c r="F593" s="94"/>
    </row>
    <row r="594" spans="1:6" s="18" customFormat="1" ht="31.5" hidden="1" customHeight="1" x14ac:dyDescent="0.25">
      <c r="A594" s="99"/>
      <c r="B594" s="93"/>
      <c r="C594" s="93"/>
      <c r="D594" s="94"/>
      <c r="E594" s="94"/>
      <c r="F594" s="94"/>
    </row>
    <row r="595" spans="1:6" s="18" customFormat="1" ht="45" hidden="1" customHeight="1" x14ac:dyDescent="0.25">
      <c r="A595" s="99"/>
      <c r="B595" s="93"/>
      <c r="C595" s="93"/>
      <c r="D595" s="94"/>
      <c r="E595" s="94"/>
      <c r="F595" s="94"/>
    </row>
    <row r="596" spans="1:6" s="18" customFormat="1" ht="16.5" hidden="1" customHeight="1" x14ac:dyDescent="0.25">
      <c r="A596" s="99"/>
      <c r="B596" s="93"/>
      <c r="C596" s="93"/>
      <c r="D596" s="94"/>
      <c r="E596" s="94"/>
      <c r="F596" s="94"/>
    </row>
    <row r="597" spans="1:6" s="18" customFormat="1" ht="28.5" hidden="1" customHeight="1" x14ac:dyDescent="0.25">
      <c r="A597" s="99"/>
      <c r="B597" s="93"/>
      <c r="C597" s="93"/>
      <c r="D597" s="94"/>
      <c r="E597" s="94"/>
      <c r="F597" s="94"/>
    </row>
    <row r="598" spans="1:6" s="18" customFormat="1" ht="25.5" hidden="1" customHeight="1" x14ac:dyDescent="0.25">
      <c r="A598" s="99"/>
      <c r="B598" s="93"/>
      <c r="C598" s="93"/>
      <c r="D598" s="94"/>
      <c r="E598" s="94"/>
      <c r="F598" s="94"/>
    </row>
    <row r="599" spans="1:6" s="18" customFormat="1" ht="22.5" hidden="1" customHeight="1" x14ac:dyDescent="0.25">
      <c r="A599" s="99"/>
      <c r="B599" s="93"/>
      <c r="C599" s="93"/>
      <c r="D599" s="94"/>
      <c r="E599" s="94"/>
      <c r="F599" s="94"/>
    </row>
    <row r="600" spans="1:6" s="18" customFormat="1" ht="22.5" hidden="1" customHeight="1" x14ac:dyDescent="0.25">
      <c r="A600" s="99"/>
      <c r="B600" s="93"/>
      <c r="C600" s="93"/>
      <c r="D600" s="94"/>
      <c r="E600" s="94"/>
      <c r="F600" s="94"/>
    </row>
    <row r="601" spans="1:6" s="18" customFormat="1" ht="54.75" hidden="1" customHeight="1" x14ac:dyDescent="0.25">
      <c r="A601" s="99"/>
      <c r="B601" s="93"/>
      <c r="C601" s="93"/>
      <c r="D601" s="94"/>
      <c r="E601" s="94"/>
      <c r="F601" s="94"/>
    </row>
    <row r="602" spans="1:6" s="18" customFormat="1" ht="29.25" hidden="1" customHeight="1" x14ac:dyDescent="0.25">
      <c r="A602" s="99"/>
      <c r="B602" s="93"/>
      <c r="C602" s="93"/>
      <c r="D602" s="94"/>
      <c r="E602" s="94"/>
      <c r="F602" s="94"/>
    </row>
    <row r="603" spans="1:6" s="18" customFormat="1" ht="68.25" hidden="1" customHeight="1" x14ac:dyDescent="0.25">
      <c r="A603" s="99"/>
      <c r="B603" s="93"/>
      <c r="C603" s="93"/>
      <c r="D603" s="94"/>
      <c r="E603" s="94"/>
      <c r="F603" s="94"/>
    </row>
    <row r="604" spans="1:6" s="18" customFormat="1" ht="22.5" hidden="1" customHeight="1" x14ac:dyDescent="0.25">
      <c r="A604" s="99"/>
      <c r="B604" s="93"/>
      <c r="C604" s="93"/>
      <c r="D604" s="94"/>
      <c r="E604" s="94"/>
      <c r="F604" s="94"/>
    </row>
    <row r="605" spans="1:6" s="18" customFormat="1" ht="30.75" hidden="1" customHeight="1" x14ac:dyDescent="0.25">
      <c r="A605" s="99"/>
      <c r="B605" s="93"/>
      <c r="C605" s="93"/>
      <c r="D605" s="94"/>
      <c r="E605" s="94"/>
      <c r="F605" s="94"/>
    </row>
    <row r="606" spans="1:6" s="18" customFormat="1" ht="29.25" hidden="1" customHeight="1" x14ac:dyDescent="0.25">
      <c r="A606" s="99"/>
      <c r="B606" s="93"/>
      <c r="C606" s="93"/>
      <c r="D606" s="94"/>
      <c r="E606" s="94"/>
      <c r="F606" s="94"/>
    </row>
    <row r="607" spans="1:6" s="18" customFormat="1" ht="53.25" hidden="1" customHeight="1" x14ac:dyDescent="0.25">
      <c r="A607" s="99"/>
      <c r="B607" s="93"/>
      <c r="C607" s="93"/>
      <c r="D607" s="94"/>
      <c r="E607" s="94"/>
      <c r="F607" s="94"/>
    </row>
    <row r="608" spans="1:6" s="18" customFormat="1" ht="22.5" hidden="1" customHeight="1" x14ac:dyDescent="0.25">
      <c r="A608" s="99"/>
      <c r="B608" s="93"/>
      <c r="C608" s="93"/>
      <c r="D608" s="94"/>
      <c r="E608" s="94"/>
      <c r="F608" s="94"/>
    </row>
    <row r="609" spans="1:6" s="18" customFormat="1" ht="22.5" hidden="1" customHeight="1" x14ac:dyDescent="0.25">
      <c r="A609" s="99"/>
      <c r="B609" s="93"/>
      <c r="C609" s="93"/>
      <c r="D609" s="94"/>
      <c r="E609" s="94"/>
      <c r="F609" s="94"/>
    </row>
    <row r="610" spans="1:6" s="18" customFormat="1" ht="22.5" hidden="1" customHeight="1" x14ac:dyDescent="0.25">
      <c r="A610" s="99"/>
      <c r="B610" s="93"/>
      <c r="C610" s="93"/>
      <c r="D610" s="94"/>
      <c r="E610" s="94"/>
      <c r="F610" s="94"/>
    </row>
    <row r="611" spans="1:6" s="18" customFormat="1" ht="30" hidden="1" customHeight="1" x14ac:dyDescent="0.25">
      <c r="A611" s="99"/>
      <c r="B611" s="93"/>
      <c r="C611" s="93"/>
      <c r="D611" s="94"/>
      <c r="E611" s="94"/>
      <c r="F611" s="94"/>
    </row>
    <row r="612" spans="1:6" s="18" customFormat="1" ht="27.75" hidden="1" customHeight="1" x14ac:dyDescent="0.25">
      <c r="A612" s="99"/>
      <c r="B612" s="93"/>
      <c r="C612" s="93"/>
      <c r="D612" s="94"/>
      <c r="E612" s="94"/>
      <c r="F612" s="94"/>
    </row>
    <row r="613" spans="1:6" s="18" customFormat="1" ht="27.75" hidden="1" customHeight="1" x14ac:dyDescent="0.25">
      <c r="A613" s="99"/>
      <c r="B613" s="93"/>
      <c r="C613" s="93"/>
      <c r="D613" s="94"/>
      <c r="E613" s="94"/>
      <c r="F613" s="94"/>
    </row>
    <row r="614" spans="1:6" s="18" customFormat="1" ht="27.75" hidden="1" customHeight="1" x14ac:dyDescent="0.25">
      <c r="A614" s="99"/>
      <c r="B614" s="93"/>
      <c r="C614" s="93"/>
      <c r="D614" s="94"/>
      <c r="E614" s="94"/>
      <c r="F614" s="94"/>
    </row>
    <row r="615" spans="1:6" s="18" customFormat="1" ht="27.75" hidden="1" customHeight="1" x14ac:dyDescent="0.25">
      <c r="A615" s="99"/>
      <c r="B615" s="93"/>
      <c r="C615" s="93"/>
      <c r="D615" s="94"/>
      <c r="E615" s="94"/>
      <c r="F615" s="94"/>
    </row>
    <row r="616" spans="1:6" s="18" customFormat="1" ht="27.75" hidden="1" customHeight="1" x14ac:dyDescent="0.25">
      <c r="A616" s="99"/>
      <c r="B616" s="93"/>
      <c r="C616" s="93"/>
      <c r="D616" s="94"/>
      <c r="E616" s="94"/>
      <c r="F616" s="94"/>
    </row>
    <row r="617" spans="1:6" s="18" customFormat="1" ht="27.75" hidden="1" customHeight="1" x14ac:dyDescent="0.25">
      <c r="A617" s="109"/>
      <c r="B617" s="93"/>
      <c r="C617" s="93"/>
      <c r="D617" s="94"/>
      <c r="E617" s="94"/>
      <c r="F617" s="94"/>
    </row>
    <row r="618" spans="1:6" s="18" customFormat="1" ht="27.75" hidden="1" customHeight="1" x14ac:dyDescent="0.25">
      <c r="A618" s="109"/>
      <c r="B618" s="93"/>
      <c r="C618" s="93"/>
      <c r="D618" s="94"/>
      <c r="E618" s="94"/>
      <c r="F618" s="94"/>
    </row>
    <row r="619" spans="1:6" s="18" customFormat="1" ht="27.75" hidden="1" customHeight="1" x14ac:dyDescent="0.25">
      <c r="A619" s="99"/>
      <c r="B619" s="93"/>
      <c r="C619" s="93"/>
      <c r="D619" s="94"/>
      <c r="E619" s="94"/>
      <c r="F619" s="94"/>
    </row>
    <row r="620" spans="1:6" s="18" customFormat="1" ht="27.75" hidden="1" customHeight="1" x14ac:dyDescent="0.25">
      <c r="A620" s="109"/>
      <c r="B620" s="93"/>
      <c r="C620" s="93"/>
      <c r="D620" s="94"/>
      <c r="E620" s="94"/>
      <c r="F620" s="94"/>
    </row>
    <row r="621" spans="1:6" s="18" customFormat="1" ht="69" hidden="1" customHeight="1" x14ac:dyDescent="0.25">
      <c r="A621" s="99"/>
      <c r="B621" s="93"/>
      <c r="C621" s="93"/>
      <c r="D621" s="94"/>
      <c r="E621" s="94"/>
      <c r="F621" s="94"/>
    </row>
    <row r="622" spans="1:6" s="18" customFormat="1" ht="21.75" hidden="1" customHeight="1" x14ac:dyDescent="0.25">
      <c r="A622" s="99"/>
      <c r="B622" s="93"/>
      <c r="C622" s="93"/>
      <c r="D622" s="94"/>
      <c r="E622" s="94"/>
      <c r="F622" s="94"/>
    </row>
    <row r="623" spans="1:6" s="18" customFormat="1" ht="27.75" hidden="1" customHeight="1" x14ac:dyDescent="0.25">
      <c r="A623" s="99"/>
      <c r="B623" s="93"/>
      <c r="C623" s="93"/>
      <c r="D623" s="94"/>
      <c r="E623" s="94"/>
      <c r="F623" s="94"/>
    </row>
    <row r="624" spans="1:6" s="18" customFormat="1" ht="27.75" hidden="1" customHeight="1" x14ac:dyDescent="0.25">
      <c r="A624" s="99"/>
      <c r="B624" s="93"/>
      <c r="C624" s="93"/>
      <c r="D624" s="94"/>
      <c r="E624" s="94"/>
      <c r="F624" s="94"/>
    </row>
    <row r="625" spans="1:6" s="18" customFormat="1" ht="45" hidden="1" customHeight="1" x14ac:dyDescent="0.25">
      <c r="A625" s="99"/>
      <c r="B625" s="93"/>
      <c r="C625" s="93"/>
      <c r="D625" s="94"/>
      <c r="E625" s="94"/>
      <c r="F625" s="94"/>
    </row>
    <row r="626" spans="1:6" s="18" customFormat="1" ht="40.5" hidden="1" customHeight="1" x14ac:dyDescent="0.25">
      <c r="A626" s="99"/>
      <c r="B626" s="93"/>
      <c r="C626" s="93"/>
      <c r="D626" s="94"/>
      <c r="E626" s="94"/>
      <c r="F626" s="94"/>
    </row>
    <row r="627" spans="1:6" s="18" customFormat="1" ht="27.75" hidden="1" customHeight="1" x14ac:dyDescent="0.25">
      <c r="A627" s="99"/>
      <c r="B627" s="93"/>
      <c r="C627" s="93"/>
      <c r="D627" s="94"/>
      <c r="E627" s="94"/>
      <c r="F627" s="94"/>
    </row>
    <row r="628" spans="1:6" s="18" customFormat="1" ht="27.75" hidden="1" customHeight="1" x14ac:dyDescent="0.25">
      <c r="A628" s="99"/>
      <c r="B628" s="93"/>
      <c r="C628" s="93"/>
      <c r="D628" s="94"/>
      <c r="E628" s="94"/>
      <c r="F628" s="94"/>
    </row>
    <row r="629" spans="1:6" s="18" customFormat="1" ht="57.75" hidden="1" customHeight="1" x14ac:dyDescent="0.25">
      <c r="A629" s="99"/>
      <c r="B629" s="93"/>
      <c r="C629" s="93"/>
      <c r="D629" s="94"/>
      <c r="E629" s="94"/>
      <c r="F629" s="94"/>
    </row>
    <row r="630" spans="1:6" s="18" customFormat="1" ht="27.75" hidden="1" customHeight="1" x14ac:dyDescent="0.25">
      <c r="A630" s="99"/>
      <c r="B630" s="93"/>
      <c r="C630" s="93"/>
      <c r="D630" s="94"/>
      <c r="E630" s="94"/>
      <c r="F630" s="94"/>
    </row>
    <row r="631" spans="1:6" s="18" customFormat="1" ht="18.75" hidden="1" customHeight="1" x14ac:dyDescent="0.25">
      <c r="A631" s="99"/>
      <c r="B631" s="93"/>
      <c r="C631" s="93"/>
      <c r="D631" s="94"/>
      <c r="E631" s="94"/>
      <c r="F631" s="94"/>
    </row>
    <row r="632" spans="1:6" s="18" customFormat="1" ht="150.75" hidden="1" customHeight="1" x14ac:dyDescent="0.25">
      <c r="A632" s="99"/>
      <c r="B632" s="93"/>
      <c r="C632" s="93"/>
      <c r="D632" s="94"/>
      <c r="E632" s="94"/>
      <c r="F632" s="94"/>
    </row>
    <row r="633" spans="1:6" s="18" customFormat="1" ht="27.75" hidden="1" customHeight="1" x14ac:dyDescent="0.25">
      <c r="A633" s="99"/>
      <c r="B633" s="93"/>
      <c r="C633" s="93"/>
      <c r="D633" s="94"/>
      <c r="E633" s="94"/>
      <c r="F633" s="94"/>
    </row>
    <row r="634" spans="1:6" s="18" customFormat="1" ht="21.75" hidden="1" customHeight="1" x14ac:dyDescent="0.25">
      <c r="A634" s="99"/>
      <c r="B634" s="93"/>
      <c r="C634" s="93"/>
      <c r="D634" s="94"/>
      <c r="E634" s="94"/>
      <c r="F634" s="94"/>
    </row>
    <row r="635" spans="1:6" s="18" customFormat="1" ht="42.75" hidden="1" customHeight="1" x14ac:dyDescent="0.25">
      <c r="A635" s="99"/>
      <c r="B635" s="93"/>
      <c r="C635" s="93"/>
      <c r="D635" s="94"/>
      <c r="E635" s="94"/>
      <c r="F635" s="94"/>
    </row>
    <row r="636" spans="1:6" s="18" customFormat="1" ht="27.75" hidden="1" customHeight="1" x14ac:dyDescent="0.25">
      <c r="A636" s="99"/>
      <c r="B636" s="93"/>
      <c r="C636" s="93"/>
      <c r="D636" s="94"/>
      <c r="E636" s="94"/>
      <c r="F636" s="94"/>
    </row>
    <row r="637" spans="1:6" s="18" customFormat="1" ht="19.5" hidden="1" customHeight="1" x14ac:dyDescent="0.25">
      <c r="A637" s="99"/>
      <c r="B637" s="93"/>
      <c r="C637" s="93"/>
      <c r="D637" s="94"/>
      <c r="E637" s="94"/>
      <c r="F637" s="94"/>
    </row>
    <row r="638" spans="1:6" s="18" customFormat="1" ht="87" hidden="1" customHeight="1" x14ac:dyDescent="0.25">
      <c r="A638" s="99"/>
      <c r="B638" s="93"/>
      <c r="C638" s="93"/>
      <c r="D638" s="94"/>
      <c r="E638" s="94"/>
      <c r="F638" s="94"/>
    </row>
    <row r="639" spans="1:6" s="18" customFormat="1" ht="72" hidden="1" customHeight="1" x14ac:dyDescent="0.25">
      <c r="A639" s="99"/>
      <c r="B639" s="93"/>
      <c r="C639" s="93"/>
      <c r="D639" s="94"/>
      <c r="E639" s="94"/>
      <c r="F639" s="94"/>
    </row>
    <row r="640" spans="1:6" s="18" customFormat="1" ht="36" hidden="1" customHeight="1" x14ac:dyDescent="0.25">
      <c r="A640" s="99"/>
      <c r="B640" s="93"/>
      <c r="C640" s="93"/>
      <c r="D640" s="94"/>
      <c r="E640" s="94"/>
      <c r="F640" s="94"/>
    </row>
    <row r="641" spans="1:6" s="18" customFormat="1" ht="19.5" hidden="1" customHeight="1" x14ac:dyDescent="0.25">
      <c r="A641" s="99"/>
      <c r="B641" s="93"/>
      <c r="C641" s="93"/>
      <c r="D641" s="94"/>
      <c r="E641" s="94"/>
      <c r="F641" s="94"/>
    </row>
    <row r="642" spans="1:6" s="18" customFormat="1" ht="40.5" hidden="1" customHeight="1" x14ac:dyDescent="0.25">
      <c r="A642" s="99"/>
      <c r="B642" s="93"/>
      <c r="C642" s="93"/>
      <c r="D642" s="94"/>
      <c r="E642" s="94"/>
      <c r="F642" s="94"/>
    </row>
    <row r="643" spans="1:6" s="18" customFormat="1" ht="34.5" hidden="1" customHeight="1" x14ac:dyDescent="0.25">
      <c r="A643" s="99"/>
      <c r="B643" s="93"/>
      <c r="C643" s="93"/>
      <c r="D643" s="94"/>
      <c r="E643" s="94"/>
      <c r="F643" s="94"/>
    </row>
    <row r="644" spans="1:6" s="18" customFormat="1" ht="19.5" hidden="1" customHeight="1" x14ac:dyDescent="0.25">
      <c r="A644" s="99"/>
      <c r="B644" s="93"/>
      <c r="C644" s="93"/>
      <c r="D644" s="94"/>
      <c r="E644" s="94"/>
      <c r="F644" s="94"/>
    </row>
    <row r="645" spans="1:6" s="18" customFormat="1" ht="32.25" hidden="1" customHeight="1" x14ac:dyDescent="0.25">
      <c r="A645" s="99"/>
      <c r="B645" s="93"/>
      <c r="C645" s="93"/>
      <c r="D645" s="94"/>
      <c r="E645" s="94"/>
      <c r="F645" s="94"/>
    </row>
    <row r="646" spans="1:6" s="18" customFormat="1" ht="30.75" hidden="1" customHeight="1" x14ac:dyDescent="0.25">
      <c r="A646" s="99"/>
      <c r="B646" s="93"/>
      <c r="C646" s="93"/>
      <c r="D646" s="94"/>
      <c r="E646" s="94"/>
      <c r="F646" s="94"/>
    </row>
    <row r="647" spans="1:6" s="18" customFormat="1" ht="19.5" hidden="1" customHeight="1" x14ac:dyDescent="0.25">
      <c r="A647" s="99"/>
      <c r="B647" s="93"/>
      <c r="C647" s="93"/>
      <c r="D647" s="94"/>
      <c r="E647" s="94"/>
      <c r="F647" s="94"/>
    </row>
    <row r="648" spans="1:6" s="18" customFormat="1" ht="45.75" hidden="1" customHeight="1" x14ac:dyDescent="0.25">
      <c r="A648" s="99"/>
      <c r="B648" s="93"/>
      <c r="C648" s="93"/>
      <c r="D648" s="94"/>
      <c r="E648" s="94"/>
      <c r="F648" s="94"/>
    </row>
    <row r="649" spans="1:6" s="18" customFormat="1" ht="19.5" hidden="1" customHeight="1" x14ac:dyDescent="0.25">
      <c r="A649" s="99"/>
      <c r="B649" s="93"/>
      <c r="C649" s="93"/>
      <c r="D649" s="94"/>
      <c r="E649" s="94"/>
      <c r="F649" s="94"/>
    </row>
    <row r="650" spans="1:6" s="18" customFormat="1" ht="63.75" hidden="1" customHeight="1" x14ac:dyDescent="0.25">
      <c r="A650" s="99"/>
      <c r="B650" s="93"/>
      <c r="C650" s="93"/>
      <c r="D650" s="94"/>
      <c r="E650" s="94"/>
      <c r="F650" s="94"/>
    </row>
    <row r="651" spans="1:6" s="18" customFormat="1" ht="27.75" hidden="1" customHeight="1" x14ac:dyDescent="0.25">
      <c r="A651" s="99"/>
      <c r="B651" s="93"/>
      <c r="C651" s="93"/>
      <c r="D651" s="94"/>
      <c r="E651" s="94"/>
      <c r="F651" s="94"/>
    </row>
    <row r="652" spans="1:6" s="18" customFormat="1" ht="27.75" hidden="1" customHeight="1" x14ac:dyDescent="0.25">
      <c r="A652" s="99"/>
      <c r="B652" s="93"/>
      <c r="C652" s="93"/>
      <c r="D652" s="94"/>
      <c r="E652" s="94"/>
      <c r="F652" s="94"/>
    </row>
    <row r="653" spans="1:6" s="18" customFormat="1" ht="39" hidden="1" customHeight="1" x14ac:dyDescent="0.25">
      <c r="A653" s="99"/>
      <c r="B653" s="93"/>
      <c r="C653" s="93"/>
      <c r="D653" s="94"/>
      <c r="E653" s="94"/>
      <c r="F653" s="94"/>
    </row>
    <row r="654" spans="1:6" s="18" customFormat="1" ht="48.75" hidden="1" customHeight="1" x14ac:dyDescent="0.25">
      <c r="A654" s="110"/>
      <c r="B654" s="93"/>
      <c r="C654" s="93"/>
      <c r="D654" s="94"/>
      <c r="E654" s="94"/>
      <c r="F654" s="94"/>
    </row>
    <row r="655" spans="1:6" s="18" customFormat="1" ht="31.5" hidden="1" customHeight="1" x14ac:dyDescent="0.25">
      <c r="A655" s="99"/>
      <c r="B655" s="93"/>
      <c r="C655" s="93"/>
      <c r="D655" s="94"/>
      <c r="E655" s="94"/>
      <c r="F655" s="94"/>
    </row>
    <row r="656" spans="1:6" s="18" customFormat="1" ht="67.5" hidden="1" customHeight="1" x14ac:dyDescent="0.25">
      <c r="A656" s="99"/>
      <c r="B656" s="93"/>
      <c r="C656" s="93"/>
      <c r="D656" s="94"/>
      <c r="E656" s="94"/>
      <c r="F656" s="94"/>
    </row>
    <row r="657" spans="1:6" s="18" customFormat="1" ht="22.5" hidden="1" customHeight="1" x14ac:dyDescent="0.25">
      <c r="A657" s="99"/>
      <c r="B657" s="93"/>
      <c r="C657" s="93"/>
      <c r="D657" s="94"/>
      <c r="E657" s="94"/>
      <c r="F657" s="94"/>
    </row>
    <row r="658" spans="1:6" s="18" customFormat="1" ht="33.75" hidden="1" customHeight="1" x14ac:dyDescent="0.25">
      <c r="A658" s="99"/>
      <c r="B658" s="93"/>
      <c r="C658" s="93"/>
      <c r="D658" s="94"/>
      <c r="E658" s="94"/>
      <c r="F658" s="94"/>
    </row>
    <row r="659" spans="1:6" s="18" customFormat="1" ht="31.5" hidden="1" customHeight="1" x14ac:dyDescent="0.25">
      <c r="A659" s="99"/>
      <c r="B659" s="93"/>
      <c r="C659" s="93"/>
      <c r="D659" s="94"/>
      <c r="E659" s="94"/>
      <c r="F659" s="94"/>
    </row>
    <row r="660" spans="1:6" s="18" customFormat="1" ht="54" hidden="1" customHeight="1" x14ac:dyDescent="0.25">
      <c r="A660" s="99"/>
      <c r="B660" s="93"/>
      <c r="C660" s="93"/>
      <c r="D660" s="94"/>
      <c r="E660" s="94"/>
      <c r="F660" s="94"/>
    </row>
    <row r="661" spans="1:6" s="18" customFormat="1" ht="16.5" hidden="1" customHeight="1" x14ac:dyDescent="0.25">
      <c r="A661" s="99"/>
      <c r="B661" s="93"/>
      <c r="C661" s="93"/>
      <c r="D661" s="94"/>
      <c r="E661" s="94"/>
      <c r="F661" s="94"/>
    </row>
    <row r="662" spans="1:6" s="18" customFormat="1" ht="22.5" hidden="1" customHeight="1" x14ac:dyDescent="0.25">
      <c r="A662" s="99"/>
      <c r="B662" s="93"/>
      <c r="C662" s="93"/>
      <c r="D662" s="94"/>
      <c r="E662" s="94"/>
      <c r="F662" s="94"/>
    </row>
    <row r="663" spans="1:6" s="18" customFormat="1" ht="43.5" hidden="1" customHeight="1" x14ac:dyDescent="0.25">
      <c r="A663" s="99"/>
      <c r="B663" s="93"/>
      <c r="C663" s="93"/>
      <c r="D663" s="94"/>
      <c r="E663" s="94"/>
      <c r="F663" s="94"/>
    </row>
    <row r="664" spans="1:6" s="18" customFormat="1" ht="38.25" hidden="1" customHeight="1" x14ac:dyDescent="0.25">
      <c r="A664" s="99"/>
      <c r="B664" s="93"/>
      <c r="C664" s="93"/>
      <c r="D664" s="94"/>
      <c r="E664" s="94"/>
      <c r="F664" s="94"/>
    </row>
    <row r="665" spans="1:6" s="18" customFormat="1" ht="22.5" hidden="1" customHeight="1" x14ac:dyDescent="0.25">
      <c r="A665" s="99"/>
      <c r="B665" s="93"/>
      <c r="C665" s="93"/>
      <c r="D665" s="94"/>
      <c r="E665" s="94"/>
      <c r="F665" s="94"/>
    </row>
    <row r="666" spans="1:6" s="18" customFormat="1" ht="51" hidden="1" customHeight="1" x14ac:dyDescent="0.25">
      <c r="A666" s="99"/>
      <c r="B666" s="93"/>
      <c r="C666" s="93"/>
      <c r="D666" s="94"/>
      <c r="E666" s="94"/>
      <c r="F666" s="94"/>
    </row>
    <row r="667" spans="1:6" s="18" customFormat="1" ht="69" hidden="1" customHeight="1" x14ac:dyDescent="0.25">
      <c r="A667" s="99"/>
      <c r="B667" s="93"/>
      <c r="C667" s="93"/>
      <c r="D667" s="94"/>
      <c r="E667" s="94"/>
      <c r="F667" s="94"/>
    </row>
    <row r="668" spans="1:6" s="18" customFormat="1" ht="22.5" hidden="1" customHeight="1" x14ac:dyDescent="0.25">
      <c r="A668" s="99"/>
      <c r="B668" s="93"/>
      <c r="C668" s="93"/>
      <c r="D668" s="94"/>
      <c r="E668" s="94"/>
      <c r="F668" s="94"/>
    </row>
    <row r="669" spans="1:6" s="18" customFormat="1" ht="34.5" hidden="1" customHeight="1" x14ac:dyDescent="0.25">
      <c r="A669" s="99"/>
      <c r="B669" s="93"/>
      <c r="C669" s="93"/>
      <c r="D669" s="94"/>
      <c r="E669" s="94"/>
      <c r="F669" s="94"/>
    </row>
    <row r="670" spans="1:6" s="18" customFormat="1" ht="18" hidden="1" customHeight="1" x14ac:dyDescent="0.25">
      <c r="A670" s="99"/>
      <c r="B670" s="93"/>
      <c r="C670" s="93"/>
      <c r="D670" s="94"/>
      <c r="E670" s="94"/>
      <c r="F670" s="94"/>
    </row>
    <row r="671" spans="1:6" s="18" customFormat="1" ht="29.25" hidden="1" customHeight="1" x14ac:dyDescent="0.25">
      <c r="A671" s="99"/>
      <c r="B671" s="93"/>
      <c r="C671" s="93"/>
      <c r="D671" s="94"/>
      <c r="E671" s="94"/>
      <c r="F671" s="94"/>
    </row>
    <row r="672" spans="1:6" s="18" customFormat="1" ht="22.5" hidden="1" customHeight="1" x14ac:dyDescent="0.25">
      <c r="A672" s="99"/>
      <c r="B672" s="93"/>
      <c r="C672" s="93"/>
      <c r="D672" s="94"/>
      <c r="E672" s="94"/>
      <c r="F672" s="94"/>
    </row>
    <row r="673" spans="1:6" s="18" customFormat="1" ht="87" hidden="1" customHeight="1" x14ac:dyDescent="0.25">
      <c r="A673" s="99"/>
      <c r="B673" s="93"/>
      <c r="C673" s="93"/>
      <c r="D673" s="94"/>
      <c r="E673" s="94"/>
      <c r="F673" s="94"/>
    </row>
    <row r="674" spans="1:6" s="18" customFormat="1" ht="43.5" hidden="1" customHeight="1" x14ac:dyDescent="0.25">
      <c r="A674" s="99"/>
      <c r="B674" s="93"/>
      <c r="C674" s="93"/>
      <c r="D674" s="94"/>
      <c r="E674" s="94"/>
      <c r="F674" s="94"/>
    </row>
    <row r="675" spans="1:6" s="18" customFormat="1" ht="30" hidden="1" customHeight="1" x14ac:dyDescent="0.25">
      <c r="A675" s="99"/>
      <c r="B675" s="93"/>
      <c r="C675" s="93"/>
      <c r="D675" s="94"/>
      <c r="E675" s="94"/>
      <c r="F675" s="94"/>
    </row>
    <row r="676" spans="1:6" s="18" customFormat="1" ht="22.5" hidden="1" customHeight="1" x14ac:dyDescent="0.25">
      <c r="A676" s="99"/>
      <c r="B676" s="93"/>
      <c r="C676" s="93"/>
      <c r="D676" s="94"/>
      <c r="E676" s="94"/>
      <c r="F676" s="94"/>
    </row>
    <row r="677" spans="1:6" s="18" customFormat="1" ht="43.5" hidden="1" customHeight="1" x14ac:dyDescent="0.25">
      <c r="A677" s="99"/>
      <c r="B677" s="93"/>
      <c r="C677" s="93"/>
      <c r="D677" s="94"/>
      <c r="E677" s="94"/>
      <c r="F677" s="94"/>
    </row>
    <row r="678" spans="1:6" s="18" customFormat="1" ht="68.25" hidden="1" customHeight="1" x14ac:dyDescent="0.25">
      <c r="A678" s="99"/>
      <c r="B678" s="93"/>
      <c r="C678" s="93"/>
      <c r="D678" s="94"/>
      <c r="E678" s="94"/>
      <c r="F678" s="94"/>
    </row>
    <row r="679" spans="1:6" s="18" customFormat="1" ht="16.5" hidden="1" customHeight="1" x14ac:dyDescent="0.25">
      <c r="A679" s="99"/>
      <c r="B679" s="93"/>
      <c r="C679" s="93"/>
      <c r="D679" s="94"/>
      <c r="E679" s="94"/>
      <c r="F679" s="94"/>
    </row>
    <row r="680" spans="1:6" s="18" customFormat="1" ht="28.5" hidden="1" customHeight="1" x14ac:dyDescent="0.25">
      <c r="A680" s="99"/>
      <c r="B680" s="93"/>
      <c r="C680" s="93"/>
      <c r="D680" s="94"/>
      <c r="E680" s="94"/>
      <c r="F680" s="94"/>
    </row>
    <row r="681" spans="1:6" s="18" customFormat="1" ht="28.5" hidden="1" customHeight="1" x14ac:dyDescent="0.25">
      <c r="A681" s="99"/>
      <c r="B681" s="93"/>
      <c r="C681" s="93"/>
      <c r="D681" s="94"/>
      <c r="E681" s="94"/>
      <c r="F681" s="94"/>
    </row>
    <row r="682" spans="1:6" s="18" customFormat="1" ht="69" hidden="1" customHeight="1" x14ac:dyDescent="0.25">
      <c r="A682" s="99"/>
      <c r="B682" s="93"/>
      <c r="C682" s="93"/>
      <c r="D682" s="94"/>
      <c r="E682" s="94"/>
      <c r="F682" s="94"/>
    </row>
    <row r="683" spans="1:6" s="18" customFormat="1" ht="22.5" hidden="1" customHeight="1" x14ac:dyDescent="0.25">
      <c r="A683" s="99"/>
      <c r="B683" s="93"/>
      <c r="C683" s="93"/>
      <c r="D683" s="94"/>
      <c r="E683" s="94"/>
      <c r="F683" s="94"/>
    </row>
    <row r="684" spans="1:6" s="18" customFormat="1" ht="29.25" hidden="1" customHeight="1" x14ac:dyDescent="0.25">
      <c r="A684" s="99"/>
      <c r="B684" s="93"/>
      <c r="C684" s="93"/>
      <c r="D684" s="94"/>
      <c r="E684" s="94"/>
      <c r="F684" s="94"/>
    </row>
    <row r="685" spans="1:6" s="18" customFormat="1" ht="31.5" hidden="1" customHeight="1" x14ac:dyDescent="0.25">
      <c r="A685" s="99"/>
      <c r="B685" s="93"/>
      <c r="C685" s="93"/>
      <c r="D685" s="94"/>
      <c r="E685" s="94"/>
      <c r="F685" s="94"/>
    </row>
    <row r="686" spans="1:6" s="18" customFormat="1" ht="42" hidden="1" customHeight="1" x14ac:dyDescent="0.25">
      <c r="A686" s="99"/>
      <c r="B686" s="93"/>
      <c r="C686" s="93"/>
      <c r="D686" s="94"/>
      <c r="E686" s="94"/>
      <c r="F686" s="94"/>
    </row>
    <row r="687" spans="1:6" s="18" customFormat="1" ht="31.5" hidden="1" customHeight="1" x14ac:dyDescent="0.25">
      <c r="A687" s="99"/>
      <c r="B687" s="93"/>
      <c r="C687" s="93"/>
      <c r="D687" s="94"/>
      <c r="E687" s="94"/>
      <c r="F687" s="94"/>
    </row>
    <row r="688" spans="1:6" s="18" customFormat="1" ht="31.5" hidden="1" customHeight="1" x14ac:dyDescent="0.25">
      <c r="A688" s="99"/>
      <c r="B688" s="93"/>
      <c r="C688" s="93"/>
      <c r="D688" s="94"/>
      <c r="E688" s="94"/>
      <c r="F688" s="94"/>
    </row>
    <row r="689" spans="1:6" s="18" customFormat="1" ht="31.5" hidden="1" customHeight="1" x14ac:dyDescent="0.25">
      <c r="A689" s="99"/>
      <c r="B689" s="93"/>
      <c r="C689" s="93"/>
      <c r="D689" s="94"/>
      <c r="E689" s="94"/>
      <c r="F689" s="94"/>
    </row>
    <row r="690" spans="1:6" s="18" customFormat="1" ht="31.5" hidden="1" customHeight="1" x14ac:dyDescent="0.25">
      <c r="A690" s="99" t="s">
        <v>820</v>
      </c>
      <c r="B690" s="93" t="s">
        <v>821</v>
      </c>
      <c r="C690" s="93" t="s">
        <v>56</v>
      </c>
      <c r="D690" s="94">
        <f>D691</f>
        <v>0</v>
      </c>
      <c r="E690" s="94">
        <v>0</v>
      </c>
      <c r="F690" s="94">
        <v>0</v>
      </c>
    </row>
    <row r="691" spans="1:6" s="18" customFormat="1" ht="31.5" hidden="1" customHeight="1" x14ac:dyDescent="0.25">
      <c r="A691" s="99" t="s">
        <v>75</v>
      </c>
      <c r="B691" s="93" t="s">
        <v>821</v>
      </c>
      <c r="C691" s="93" t="s">
        <v>76</v>
      </c>
      <c r="D691" s="94">
        <f>D692</f>
        <v>0</v>
      </c>
      <c r="E691" s="94">
        <v>0</v>
      </c>
      <c r="F691" s="94">
        <v>0</v>
      </c>
    </row>
    <row r="692" spans="1:6" s="18" customFormat="1" ht="31.5" hidden="1" customHeight="1" x14ac:dyDescent="0.25">
      <c r="A692" s="99" t="s">
        <v>77</v>
      </c>
      <c r="B692" s="93" t="s">
        <v>821</v>
      </c>
      <c r="C692" s="93" t="s">
        <v>78</v>
      </c>
      <c r="D692" s="94">
        <f>6.1-6.1</f>
        <v>0</v>
      </c>
      <c r="E692" s="94">
        <v>0</v>
      </c>
      <c r="F692" s="94">
        <v>0</v>
      </c>
    </row>
    <row r="693" spans="1:6" s="18" customFormat="1" ht="31.5" hidden="1" customHeight="1" x14ac:dyDescent="0.25">
      <c r="A693" s="99"/>
      <c r="B693" s="93"/>
      <c r="C693" s="93"/>
      <c r="D693" s="94"/>
      <c r="E693" s="94"/>
      <c r="F693" s="94"/>
    </row>
    <row r="694" spans="1:6" s="18" customFormat="1" ht="31.5" customHeight="1" x14ac:dyDescent="0.25">
      <c r="A694" s="99" t="s">
        <v>59</v>
      </c>
      <c r="B694" s="93" t="s">
        <v>60</v>
      </c>
      <c r="C694" s="93" t="s">
        <v>56</v>
      </c>
      <c r="D694" s="94">
        <f>D695</f>
        <v>15874.299999999997</v>
      </c>
      <c r="E694" s="94">
        <f>E695</f>
        <v>16194</v>
      </c>
      <c r="F694" s="94">
        <f>F695</f>
        <v>16713.699999999997</v>
      </c>
    </row>
    <row r="695" spans="1:6" s="18" customFormat="1" ht="31.5" customHeight="1" x14ac:dyDescent="0.25">
      <c r="A695" s="99" t="s">
        <v>61</v>
      </c>
      <c r="B695" s="93" t="s">
        <v>62</v>
      </c>
      <c r="C695" s="93" t="s">
        <v>56</v>
      </c>
      <c r="D695" s="94">
        <f>D696+D705+D718+D721+D726+D751+D777+D786+D791+D796+D799+D802</f>
        <v>15874.299999999997</v>
      </c>
      <c r="E695" s="94">
        <f t="shared" ref="E695:F695" si="130">E696+E705+E718+E721+E726+E751+E777+E786+E791+E796+E799+E802</f>
        <v>16194</v>
      </c>
      <c r="F695" s="94">
        <f t="shared" si="130"/>
        <v>16713.699999999997</v>
      </c>
    </row>
    <row r="696" spans="1:6" s="18" customFormat="1" ht="27.75" customHeight="1" x14ac:dyDescent="0.25">
      <c r="A696" s="99" t="s">
        <v>885</v>
      </c>
      <c r="B696" s="93" t="s">
        <v>64</v>
      </c>
      <c r="C696" s="93" t="s">
        <v>56</v>
      </c>
      <c r="D696" s="94">
        <f>D703</f>
        <v>1710</v>
      </c>
      <c r="E696" s="94">
        <f t="shared" ref="E696:F696" si="131">E703</f>
        <v>1773.6</v>
      </c>
      <c r="F696" s="94">
        <f t="shared" si="131"/>
        <v>1839.2</v>
      </c>
    </row>
    <row r="697" spans="1:6" s="18" customFormat="1" ht="18.75" hidden="1" customHeight="1" x14ac:dyDescent="0.25">
      <c r="A697" s="99" t="s">
        <v>419</v>
      </c>
      <c r="B697" s="93" t="s">
        <v>420</v>
      </c>
      <c r="C697" s="93" t="s">
        <v>56</v>
      </c>
      <c r="D697" s="94">
        <f t="shared" ref="D697:F698" si="132">D698</f>
        <v>0</v>
      </c>
      <c r="E697" s="94">
        <f t="shared" si="132"/>
        <v>0</v>
      </c>
      <c r="F697" s="94">
        <f t="shared" si="132"/>
        <v>0</v>
      </c>
    </row>
    <row r="698" spans="1:6" s="18" customFormat="1" ht="18" hidden="1" customHeight="1" x14ac:dyDescent="0.25">
      <c r="A698" s="99" t="s">
        <v>421</v>
      </c>
      <c r="B698" s="93" t="s">
        <v>420</v>
      </c>
      <c r="C698" s="93" t="s">
        <v>422</v>
      </c>
      <c r="D698" s="94">
        <f t="shared" si="132"/>
        <v>0</v>
      </c>
      <c r="E698" s="94">
        <f t="shared" si="132"/>
        <v>0</v>
      </c>
      <c r="F698" s="94">
        <f t="shared" si="132"/>
        <v>0</v>
      </c>
    </row>
    <row r="699" spans="1:6" s="18" customFormat="1" ht="21" hidden="1" customHeight="1" x14ac:dyDescent="0.25">
      <c r="A699" s="99" t="s">
        <v>423</v>
      </c>
      <c r="B699" s="93" t="s">
        <v>420</v>
      </c>
      <c r="C699" s="93" t="s">
        <v>424</v>
      </c>
      <c r="D699" s="94">
        <v>0</v>
      </c>
      <c r="E699" s="94">
        <v>0</v>
      </c>
      <c r="F699" s="94">
        <v>0</v>
      </c>
    </row>
    <row r="700" spans="1:6" s="18" customFormat="1" ht="15.75" hidden="1" customHeight="1" x14ac:dyDescent="0.25">
      <c r="A700" s="99" t="s">
        <v>289</v>
      </c>
      <c r="B700" s="93" t="s">
        <v>290</v>
      </c>
      <c r="C700" s="93" t="s">
        <v>56</v>
      </c>
      <c r="D700" s="94">
        <f t="shared" ref="D700:F701" si="133">D701</f>
        <v>0</v>
      </c>
      <c r="E700" s="94">
        <f t="shared" si="133"/>
        <v>0</v>
      </c>
      <c r="F700" s="94">
        <f t="shared" si="133"/>
        <v>0</v>
      </c>
    </row>
    <row r="701" spans="1:6" s="18" customFormat="1" ht="15" hidden="1" x14ac:dyDescent="0.25">
      <c r="A701" s="99" t="s">
        <v>79</v>
      </c>
      <c r="B701" s="93" t="s">
        <v>290</v>
      </c>
      <c r="C701" s="93" t="s">
        <v>80</v>
      </c>
      <c r="D701" s="94">
        <f t="shared" si="133"/>
        <v>0</v>
      </c>
      <c r="E701" s="94">
        <f t="shared" si="133"/>
        <v>0</v>
      </c>
      <c r="F701" s="94">
        <f t="shared" si="133"/>
        <v>0</v>
      </c>
    </row>
    <row r="702" spans="1:6" s="18" customFormat="1" ht="30" hidden="1" customHeight="1" x14ac:dyDescent="0.25">
      <c r="A702" s="99" t="s">
        <v>266</v>
      </c>
      <c r="B702" s="93" t="s">
        <v>290</v>
      </c>
      <c r="C702" s="93" t="s">
        <v>267</v>
      </c>
      <c r="D702" s="94"/>
      <c r="E702" s="94"/>
      <c r="F702" s="94"/>
    </row>
    <row r="703" spans="1:6" s="18" customFormat="1" ht="71.25" customHeight="1" x14ac:dyDescent="0.25">
      <c r="A703" s="99" t="s">
        <v>65</v>
      </c>
      <c r="B703" s="93" t="s">
        <v>64</v>
      </c>
      <c r="C703" s="93" t="s">
        <v>66</v>
      </c>
      <c r="D703" s="94">
        <f>D704</f>
        <v>1710</v>
      </c>
      <c r="E703" s="94">
        <f t="shared" ref="E703:F703" si="134">E704</f>
        <v>1773.6</v>
      </c>
      <c r="F703" s="94">
        <f t="shared" si="134"/>
        <v>1839.2</v>
      </c>
    </row>
    <row r="704" spans="1:6" s="18" customFormat="1" ht="33.75" customHeight="1" x14ac:dyDescent="0.25">
      <c r="A704" s="99" t="s">
        <v>67</v>
      </c>
      <c r="B704" s="93" t="s">
        <v>64</v>
      </c>
      <c r="C704" s="93" t="s">
        <v>68</v>
      </c>
      <c r="D704" s="94">
        <v>1710</v>
      </c>
      <c r="E704" s="94">
        <v>1773.6</v>
      </c>
      <c r="F704" s="94">
        <v>1839.2</v>
      </c>
    </row>
    <row r="705" spans="1:6" s="18" customFormat="1" ht="18.75" customHeight="1" x14ac:dyDescent="0.25">
      <c r="A705" s="99" t="s">
        <v>73</v>
      </c>
      <c r="B705" s="93" t="s">
        <v>74</v>
      </c>
      <c r="C705" s="93" t="s">
        <v>56</v>
      </c>
      <c r="D705" s="94">
        <f>D709+D711+D713</f>
        <v>11044.5</v>
      </c>
      <c r="E705" s="94">
        <f t="shared" ref="E705:F705" si="135">E709+E711+E713</f>
        <v>11275.2</v>
      </c>
      <c r="F705" s="94">
        <f t="shared" si="135"/>
        <v>11720.5</v>
      </c>
    </row>
    <row r="706" spans="1:6" s="18" customFormat="1" ht="25.5" hidden="1" customHeight="1" x14ac:dyDescent="0.25">
      <c r="A706" s="99"/>
      <c r="B706" s="93"/>
      <c r="C706" s="93"/>
      <c r="D706" s="94"/>
      <c r="E706" s="94"/>
      <c r="F706" s="94"/>
    </row>
    <row r="707" spans="1:6" s="18" customFormat="1" ht="41.25" hidden="1" customHeight="1" x14ac:dyDescent="0.25">
      <c r="A707" s="99"/>
      <c r="B707" s="93"/>
      <c r="C707" s="93"/>
      <c r="D707" s="94"/>
      <c r="E707" s="94"/>
      <c r="F707" s="94"/>
    </row>
    <row r="708" spans="1:6" s="18" customFormat="1" ht="18.75" hidden="1" customHeight="1" x14ac:dyDescent="0.25">
      <c r="A708" s="99"/>
      <c r="B708" s="93"/>
      <c r="C708" s="93"/>
      <c r="D708" s="94"/>
      <c r="E708" s="94"/>
      <c r="F708" s="94"/>
    </row>
    <row r="709" spans="1:6" s="18" customFormat="1" ht="66.75" customHeight="1" x14ac:dyDescent="0.25">
      <c r="A709" s="99" t="s">
        <v>65</v>
      </c>
      <c r="B709" s="93" t="s">
        <v>74</v>
      </c>
      <c r="C709" s="93" t="s">
        <v>66</v>
      </c>
      <c r="D709" s="94">
        <f>D710</f>
        <v>11001.3</v>
      </c>
      <c r="E709" s="94">
        <f t="shared" ref="E709:F709" si="136">E710</f>
        <v>11252</v>
      </c>
      <c r="F709" s="94">
        <f t="shared" si="136"/>
        <v>11697.3</v>
      </c>
    </row>
    <row r="710" spans="1:6" s="18" customFormat="1" ht="31.5" customHeight="1" x14ac:dyDescent="0.25">
      <c r="A710" s="99" t="s">
        <v>67</v>
      </c>
      <c r="B710" s="93" t="s">
        <v>74</v>
      </c>
      <c r="C710" s="93" t="s">
        <v>68</v>
      </c>
      <c r="D710" s="94">
        <f>8285+2716.3</f>
        <v>11001.3</v>
      </c>
      <c r="E710" s="94">
        <f>8467.1+2784.9</f>
        <v>11252</v>
      </c>
      <c r="F710" s="94">
        <f>8804.3+2893</f>
        <v>11697.3</v>
      </c>
    </row>
    <row r="711" spans="1:6" s="18" customFormat="1" ht="34.5" customHeight="1" x14ac:dyDescent="0.25">
      <c r="A711" s="99" t="s">
        <v>75</v>
      </c>
      <c r="B711" s="93" t="s">
        <v>74</v>
      </c>
      <c r="C711" s="93" t="s">
        <v>76</v>
      </c>
      <c r="D711" s="94">
        <f>D712</f>
        <v>35</v>
      </c>
      <c r="E711" s="94">
        <f t="shared" ref="E711:F711" si="137">E712</f>
        <v>15</v>
      </c>
      <c r="F711" s="94">
        <f t="shared" si="137"/>
        <v>15</v>
      </c>
    </row>
    <row r="712" spans="1:6" s="18" customFormat="1" ht="31.5" customHeight="1" x14ac:dyDescent="0.25">
      <c r="A712" s="99" t="s">
        <v>206</v>
      </c>
      <c r="B712" s="93" t="s">
        <v>74</v>
      </c>
      <c r="C712" s="93" t="s">
        <v>78</v>
      </c>
      <c r="D712" s="94">
        <v>35</v>
      </c>
      <c r="E712" s="94">
        <v>15</v>
      </c>
      <c r="F712" s="94">
        <v>15</v>
      </c>
    </row>
    <row r="713" spans="1:6" s="18" customFormat="1" ht="27.75" customHeight="1" x14ac:dyDescent="0.25">
      <c r="A713" s="99" t="s">
        <v>79</v>
      </c>
      <c r="B713" s="93" t="s">
        <v>74</v>
      </c>
      <c r="C713" s="93" t="s">
        <v>80</v>
      </c>
      <c r="D713" s="94">
        <f>D717</f>
        <v>8.1999999999999993</v>
      </c>
      <c r="E713" s="94">
        <f t="shared" ref="E713:F713" si="138">E717</f>
        <v>8.1999999999999993</v>
      </c>
      <c r="F713" s="94">
        <f t="shared" si="138"/>
        <v>8.1999999999999993</v>
      </c>
    </row>
    <row r="714" spans="1:6" s="18" customFormat="1" ht="17.25" hidden="1" customHeight="1" x14ac:dyDescent="0.25">
      <c r="A714" s="99" t="s">
        <v>71</v>
      </c>
      <c r="B714" s="93" t="s">
        <v>74</v>
      </c>
      <c r="C714" s="93"/>
      <c r="D714" s="94"/>
      <c r="E714" s="94"/>
      <c r="F714" s="94"/>
    </row>
    <row r="715" spans="1:6" s="18" customFormat="1" ht="39.75" hidden="1" customHeight="1" x14ac:dyDescent="0.25">
      <c r="A715" s="99" t="s">
        <v>65</v>
      </c>
      <c r="B715" s="93" t="s">
        <v>74</v>
      </c>
      <c r="C715" s="93"/>
      <c r="D715" s="94"/>
      <c r="E715" s="94"/>
      <c r="F715" s="94"/>
    </row>
    <row r="716" spans="1:6" s="18" customFormat="1" ht="16.5" hidden="1" customHeight="1" x14ac:dyDescent="0.25">
      <c r="A716" s="99" t="s">
        <v>67</v>
      </c>
      <c r="B716" s="93" t="s">
        <v>74</v>
      </c>
      <c r="C716" s="93"/>
      <c r="D716" s="94"/>
      <c r="E716" s="94"/>
      <c r="F716" s="94"/>
    </row>
    <row r="717" spans="1:6" s="18" customFormat="1" ht="21.75" customHeight="1" x14ac:dyDescent="0.25">
      <c r="A717" s="99" t="s">
        <v>81</v>
      </c>
      <c r="B717" s="93" t="s">
        <v>74</v>
      </c>
      <c r="C717" s="93" t="s">
        <v>82</v>
      </c>
      <c r="D717" s="94">
        <f>6.2+2</f>
        <v>8.1999999999999993</v>
      </c>
      <c r="E717" s="94">
        <f>6.2+2</f>
        <v>8.1999999999999993</v>
      </c>
      <c r="F717" s="94">
        <f>6.2+2</f>
        <v>8.1999999999999993</v>
      </c>
    </row>
    <row r="718" spans="1:6" s="18" customFormat="1" ht="30.75" customHeight="1" x14ac:dyDescent="0.25">
      <c r="A718" s="99" t="s">
        <v>108</v>
      </c>
      <c r="B718" s="93" t="s">
        <v>109</v>
      </c>
      <c r="C718" s="93" t="s">
        <v>56</v>
      </c>
      <c r="D718" s="94">
        <f>D719</f>
        <v>653.70000000000005</v>
      </c>
      <c r="E718" s="94">
        <f t="shared" ref="E718:F719" si="139">E719</f>
        <v>677.2</v>
      </c>
      <c r="F718" s="94">
        <f t="shared" si="139"/>
        <v>680.8</v>
      </c>
    </row>
    <row r="719" spans="1:6" s="18" customFormat="1" ht="69.75" customHeight="1" x14ac:dyDescent="0.25">
      <c r="A719" s="99" t="s">
        <v>65</v>
      </c>
      <c r="B719" s="93" t="s">
        <v>109</v>
      </c>
      <c r="C719" s="93" t="s">
        <v>66</v>
      </c>
      <c r="D719" s="94">
        <f>D720</f>
        <v>653.70000000000005</v>
      </c>
      <c r="E719" s="94">
        <f t="shared" si="139"/>
        <v>677.2</v>
      </c>
      <c r="F719" s="94">
        <f t="shared" si="139"/>
        <v>680.8</v>
      </c>
    </row>
    <row r="720" spans="1:6" s="18" customFormat="1" ht="35.25" customHeight="1" x14ac:dyDescent="0.25">
      <c r="A720" s="99" t="s">
        <v>67</v>
      </c>
      <c r="B720" s="93" t="s">
        <v>109</v>
      </c>
      <c r="C720" s="93" t="s">
        <v>68</v>
      </c>
      <c r="D720" s="94">
        <v>653.70000000000005</v>
      </c>
      <c r="E720" s="94">
        <v>677.2</v>
      </c>
      <c r="F720" s="94">
        <v>680.8</v>
      </c>
    </row>
    <row r="721" spans="1:6" s="18" customFormat="1" ht="32.25" customHeight="1" x14ac:dyDescent="0.25">
      <c r="A721" s="99" t="s">
        <v>83</v>
      </c>
      <c r="B721" s="93" t="s">
        <v>84</v>
      </c>
      <c r="C721" s="93" t="s">
        <v>56</v>
      </c>
      <c r="D721" s="94">
        <f>D722+D724</f>
        <v>294.3</v>
      </c>
      <c r="E721" s="94">
        <f t="shared" ref="E721:F721" si="140">E722+E724</f>
        <v>294.3</v>
      </c>
      <c r="F721" s="94">
        <f t="shared" si="140"/>
        <v>294.3</v>
      </c>
    </row>
    <row r="722" spans="1:6" s="18" customFormat="1" ht="69" customHeight="1" x14ac:dyDescent="0.25">
      <c r="A722" s="99" t="s">
        <v>65</v>
      </c>
      <c r="B722" s="93" t="s">
        <v>84</v>
      </c>
      <c r="C722" s="93" t="s">
        <v>66</v>
      </c>
      <c r="D722" s="94">
        <f>D723</f>
        <v>279.3</v>
      </c>
      <c r="E722" s="94">
        <f t="shared" ref="E722:F722" si="141">E723</f>
        <v>281.60000000000002</v>
      </c>
      <c r="F722" s="94">
        <f t="shared" si="141"/>
        <v>284.3</v>
      </c>
    </row>
    <row r="723" spans="1:6" s="18" customFormat="1" ht="30" customHeight="1" x14ac:dyDescent="0.25">
      <c r="A723" s="99" t="s">
        <v>67</v>
      </c>
      <c r="B723" s="93" t="s">
        <v>84</v>
      </c>
      <c r="C723" s="93" t="s">
        <v>68</v>
      </c>
      <c r="D723" s="94">
        <v>279.3</v>
      </c>
      <c r="E723" s="94">
        <v>281.60000000000002</v>
      </c>
      <c r="F723" s="94">
        <v>284.3</v>
      </c>
    </row>
    <row r="724" spans="1:6" s="18" customFormat="1" ht="30" customHeight="1" x14ac:dyDescent="0.25">
      <c r="A724" s="99" t="s">
        <v>75</v>
      </c>
      <c r="B724" s="93" t="s">
        <v>84</v>
      </c>
      <c r="C724" s="93" t="s">
        <v>76</v>
      </c>
      <c r="D724" s="94">
        <f>D725</f>
        <v>15</v>
      </c>
      <c r="E724" s="94">
        <f t="shared" ref="E724:F724" si="142">E725</f>
        <v>12.7</v>
      </c>
      <c r="F724" s="94">
        <f t="shared" si="142"/>
        <v>10</v>
      </c>
    </row>
    <row r="725" spans="1:6" s="18" customFormat="1" ht="30.75" customHeight="1" x14ac:dyDescent="0.25">
      <c r="A725" s="99" t="s">
        <v>206</v>
      </c>
      <c r="B725" s="93" t="s">
        <v>84</v>
      </c>
      <c r="C725" s="93" t="s">
        <v>78</v>
      </c>
      <c r="D725" s="94">
        <v>15</v>
      </c>
      <c r="E725" s="94">
        <v>12.7</v>
      </c>
      <c r="F725" s="94">
        <v>10</v>
      </c>
    </row>
    <row r="726" spans="1:6" s="18" customFormat="1" ht="57.75" customHeight="1" x14ac:dyDescent="0.25">
      <c r="A726" s="99" t="s">
        <v>757</v>
      </c>
      <c r="B726" s="93" t="s">
        <v>85</v>
      </c>
      <c r="C726" s="93" t="s">
        <v>56</v>
      </c>
      <c r="D726" s="94">
        <f>D727+D729</f>
        <v>294.3</v>
      </c>
      <c r="E726" s="94">
        <f t="shared" ref="E726:F726" si="143">E727+E729</f>
        <v>294.3</v>
      </c>
      <c r="F726" s="94">
        <f t="shared" si="143"/>
        <v>294.3</v>
      </c>
    </row>
    <row r="727" spans="1:6" s="18" customFormat="1" ht="73.5" customHeight="1" x14ac:dyDescent="0.25">
      <c r="A727" s="99" t="s">
        <v>65</v>
      </c>
      <c r="B727" s="93" t="s">
        <v>85</v>
      </c>
      <c r="C727" s="93" t="s">
        <v>66</v>
      </c>
      <c r="D727" s="94">
        <f>D728</f>
        <v>279.3</v>
      </c>
      <c r="E727" s="94">
        <f t="shared" ref="E727:F727" si="144">E728</f>
        <v>281.60000000000002</v>
      </c>
      <c r="F727" s="94">
        <f t="shared" si="144"/>
        <v>284.3</v>
      </c>
    </row>
    <row r="728" spans="1:6" s="18" customFormat="1" ht="31.5" customHeight="1" x14ac:dyDescent="0.25">
      <c r="A728" s="99" t="s">
        <v>67</v>
      </c>
      <c r="B728" s="93" t="s">
        <v>85</v>
      </c>
      <c r="C728" s="93" t="s">
        <v>68</v>
      </c>
      <c r="D728" s="94">
        <v>279.3</v>
      </c>
      <c r="E728" s="94">
        <v>281.60000000000002</v>
      </c>
      <c r="F728" s="94">
        <v>284.3</v>
      </c>
    </row>
    <row r="729" spans="1:6" s="18" customFormat="1" ht="30.75" customHeight="1" x14ac:dyDescent="0.25">
      <c r="A729" s="99" t="s">
        <v>75</v>
      </c>
      <c r="B729" s="93" t="s">
        <v>85</v>
      </c>
      <c r="C729" s="93" t="s">
        <v>76</v>
      </c>
      <c r="D729" s="94">
        <f>D750</f>
        <v>15</v>
      </c>
      <c r="E729" s="94">
        <f t="shared" ref="E729:F729" si="145">E750</f>
        <v>12.7</v>
      </c>
      <c r="F729" s="94">
        <f t="shared" si="145"/>
        <v>10</v>
      </c>
    </row>
    <row r="730" spans="1:6" s="18" customFormat="1" ht="28.5" hidden="1" customHeight="1" x14ac:dyDescent="0.25">
      <c r="A730" s="99"/>
      <c r="B730" s="93" t="s">
        <v>85</v>
      </c>
      <c r="C730" s="93"/>
      <c r="D730" s="94"/>
      <c r="E730" s="94"/>
      <c r="F730" s="94"/>
    </row>
    <row r="731" spans="1:6" s="18" customFormat="1" ht="69.75" hidden="1" customHeight="1" x14ac:dyDescent="0.25">
      <c r="A731" s="99"/>
      <c r="B731" s="93" t="s">
        <v>85</v>
      </c>
      <c r="C731" s="93"/>
      <c r="D731" s="94"/>
      <c r="E731" s="94"/>
      <c r="F731" s="94"/>
    </row>
    <row r="732" spans="1:6" s="18" customFormat="1" ht="30.75" hidden="1" customHeight="1" x14ac:dyDescent="0.25">
      <c r="A732" s="99"/>
      <c r="B732" s="93" t="s">
        <v>85</v>
      </c>
      <c r="C732" s="93"/>
      <c r="D732" s="94"/>
      <c r="E732" s="94"/>
      <c r="F732" s="94"/>
    </row>
    <row r="733" spans="1:6" s="18" customFormat="1" ht="30.75" hidden="1" customHeight="1" x14ac:dyDescent="0.25">
      <c r="A733" s="99"/>
      <c r="B733" s="93" t="s">
        <v>85</v>
      </c>
      <c r="C733" s="93"/>
      <c r="D733" s="94"/>
      <c r="E733" s="94"/>
      <c r="F733" s="94"/>
    </row>
    <row r="734" spans="1:6" s="18" customFormat="1" ht="30.75" hidden="1" customHeight="1" x14ac:dyDescent="0.25">
      <c r="A734" s="99"/>
      <c r="B734" s="93" t="s">
        <v>85</v>
      </c>
      <c r="C734" s="93"/>
      <c r="D734" s="94"/>
      <c r="E734" s="94"/>
      <c r="F734" s="94"/>
    </row>
    <row r="735" spans="1:6" s="18" customFormat="1" ht="42.75" hidden="1" customHeight="1" x14ac:dyDescent="0.25">
      <c r="A735" s="99"/>
      <c r="B735" s="93" t="s">
        <v>85</v>
      </c>
      <c r="C735" s="93"/>
      <c r="D735" s="94"/>
      <c r="E735" s="94"/>
      <c r="F735" s="94"/>
    </row>
    <row r="736" spans="1:6" s="18" customFormat="1" ht="26.25" hidden="1" customHeight="1" x14ac:dyDescent="0.25">
      <c r="A736" s="99" t="s">
        <v>75</v>
      </c>
      <c r="B736" s="93" t="s">
        <v>85</v>
      </c>
      <c r="C736" s="93" t="s">
        <v>76</v>
      </c>
      <c r="D736" s="94"/>
      <c r="E736" s="94"/>
      <c r="F736" s="94"/>
    </row>
    <row r="737" spans="1:6" s="18" customFormat="1" ht="30.75" hidden="1" customHeight="1" x14ac:dyDescent="0.25">
      <c r="A737" s="99" t="s">
        <v>77</v>
      </c>
      <c r="B737" s="93" t="s">
        <v>85</v>
      </c>
      <c r="C737" s="93" t="s">
        <v>78</v>
      </c>
      <c r="D737" s="94"/>
      <c r="E737" s="94"/>
      <c r="F737" s="94"/>
    </row>
    <row r="738" spans="1:6" s="18" customFormat="1" ht="37.5" hidden="1" customHeight="1" x14ac:dyDescent="0.25">
      <c r="A738" s="99" t="s">
        <v>226</v>
      </c>
      <c r="B738" s="93" t="s">
        <v>85</v>
      </c>
      <c r="C738" s="93" t="s">
        <v>56</v>
      </c>
      <c r="D738" s="94"/>
      <c r="E738" s="94"/>
      <c r="F738" s="94"/>
    </row>
    <row r="739" spans="1:6" s="18" customFormat="1" ht="31.5" hidden="1" customHeight="1" x14ac:dyDescent="0.25">
      <c r="A739" s="99" t="s">
        <v>75</v>
      </c>
      <c r="B739" s="93" t="s">
        <v>85</v>
      </c>
      <c r="C739" s="93" t="s">
        <v>76</v>
      </c>
      <c r="D739" s="94"/>
      <c r="E739" s="94"/>
      <c r="F739" s="94"/>
    </row>
    <row r="740" spans="1:6" s="18" customFormat="1" ht="32.25" hidden="1" customHeight="1" x14ac:dyDescent="0.25">
      <c r="A740" s="99" t="s">
        <v>77</v>
      </c>
      <c r="B740" s="93" t="s">
        <v>85</v>
      </c>
      <c r="C740" s="93" t="s">
        <v>78</v>
      </c>
      <c r="D740" s="94"/>
      <c r="E740" s="94"/>
      <c r="F740" s="94"/>
    </row>
    <row r="741" spans="1:6" ht="30.75" hidden="1" customHeight="1" x14ac:dyDescent="0.25">
      <c r="A741" s="99" t="s">
        <v>83</v>
      </c>
      <c r="B741" s="93" t="s">
        <v>85</v>
      </c>
      <c r="C741" s="93" t="s">
        <v>56</v>
      </c>
      <c r="D741" s="94"/>
      <c r="E741" s="94"/>
      <c r="F741" s="94"/>
    </row>
    <row r="742" spans="1:6" ht="68.25" hidden="1" customHeight="1" x14ac:dyDescent="0.25">
      <c r="A742" s="99" t="s">
        <v>65</v>
      </c>
      <c r="B742" s="93" t="s">
        <v>85</v>
      </c>
      <c r="C742" s="93" t="s">
        <v>66</v>
      </c>
      <c r="D742" s="94"/>
      <c r="E742" s="94"/>
      <c r="F742" s="94"/>
    </row>
    <row r="743" spans="1:6" ht="30.75" hidden="1" customHeight="1" x14ac:dyDescent="0.25">
      <c r="A743" s="99" t="s">
        <v>67</v>
      </c>
      <c r="B743" s="93" t="s">
        <v>85</v>
      </c>
      <c r="C743" s="93" t="s">
        <v>68</v>
      </c>
      <c r="D743" s="94"/>
      <c r="E743" s="94"/>
      <c r="F743" s="94"/>
    </row>
    <row r="744" spans="1:6" ht="33.75" hidden="1" customHeight="1" x14ac:dyDescent="0.25">
      <c r="A744" s="99" t="s">
        <v>75</v>
      </c>
      <c r="B744" s="93" t="s">
        <v>85</v>
      </c>
      <c r="C744" s="93" t="s">
        <v>76</v>
      </c>
      <c r="D744" s="94"/>
      <c r="E744" s="94"/>
      <c r="F744" s="94"/>
    </row>
    <row r="745" spans="1:6" ht="26.25" hidden="1" x14ac:dyDescent="0.25">
      <c r="A745" s="99" t="s">
        <v>77</v>
      </c>
      <c r="B745" s="93" t="s">
        <v>85</v>
      </c>
      <c r="C745" s="93" t="s">
        <v>78</v>
      </c>
      <c r="D745" s="94"/>
      <c r="E745" s="94"/>
      <c r="F745" s="94"/>
    </row>
    <row r="746" spans="1:6" ht="59.25" hidden="1" customHeight="1" x14ac:dyDescent="0.25">
      <c r="A746" s="99" t="s">
        <v>757</v>
      </c>
      <c r="B746" s="93" t="s">
        <v>85</v>
      </c>
      <c r="C746" s="93" t="s">
        <v>56</v>
      </c>
      <c r="D746" s="94"/>
      <c r="E746" s="94"/>
      <c r="F746" s="94"/>
    </row>
    <row r="747" spans="1:6" ht="71.25" hidden="1" customHeight="1" x14ac:dyDescent="0.25">
      <c r="A747" s="99" t="s">
        <v>65</v>
      </c>
      <c r="B747" s="93" t="s">
        <v>85</v>
      </c>
      <c r="C747" s="93" t="s">
        <v>66</v>
      </c>
      <c r="D747" s="94"/>
      <c r="E747" s="94"/>
      <c r="F747" s="94"/>
    </row>
    <row r="748" spans="1:6" ht="30" hidden="1" customHeight="1" x14ac:dyDescent="0.25">
      <c r="A748" s="99" t="s">
        <v>67</v>
      </c>
      <c r="B748" s="93" t="s">
        <v>85</v>
      </c>
      <c r="C748" s="93" t="s">
        <v>68</v>
      </c>
      <c r="D748" s="94"/>
      <c r="E748" s="94"/>
      <c r="F748" s="94"/>
    </row>
    <row r="749" spans="1:6" ht="30.75" hidden="1" customHeight="1" x14ac:dyDescent="0.25">
      <c r="A749" s="99" t="s">
        <v>75</v>
      </c>
      <c r="B749" s="93" t="s">
        <v>85</v>
      </c>
      <c r="C749" s="93" t="s">
        <v>76</v>
      </c>
      <c r="D749" s="94"/>
      <c r="E749" s="94"/>
      <c r="F749" s="94"/>
    </row>
    <row r="750" spans="1:6" ht="26.25" x14ac:dyDescent="0.25">
      <c r="A750" s="99" t="s">
        <v>206</v>
      </c>
      <c r="B750" s="93" t="s">
        <v>85</v>
      </c>
      <c r="C750" s="93" t="s">
        <v>78</v>
      </c>
      <c r="D750" s="94">
        <v>15</v>
      </c>
      <c r="E750" s="94">
        <v>12.7</v>
      </c>
      <c r="F750" s="94">
        <v>10</v>
      </c>
    </row>
    <row r="751" spans="1:6" ht="42" customHeight="1" x14ac:dyDescent="0.25">
      <c r="A751" s="99" t="s">
        <v>86</v>
      </c>
      <c r="B751" s="93" t="s">
        <v>87</v>
      </c>
      <c r="C751" s="93" t="s">
        <v>56</v>
      </c>
      <c r="D751" s="94">
        <f>D752+D770</f>
        <v>294.3</v>
      </c>
      <c r="E751" s="94">
        <f t="shared" ref="E751:F751" si="146">E752+E770</f>
        <v>294.3</v>
      </c>
      <c r="F751" s="94">
        <f t="shared" si="146"/>
        <v>294.3</v>
      </c>
    </row>
    <row r="752" spans="1:6" ht="67.5" customHeight="1" x14ac:dyDescent="0.25">
      <c r="A752" s="99" t="s">
        <v>65</v>
      </c>
      <c r="B752" s="93" t="s">
        <v>87</v>
      </c>
      <c r="C752" s="93" t="s">
        <v>66</v>
      </c>
      <c r="D752" s="94">
        <f>D769</f>
        <v>279.3</v>
      </c>
      <c r="E752" s="94">
        <f t="shared" ref="E752:F752" si="147">E769</f>
        <v>281.60000000000002</v>
      </c>
      <c r="F752" s="94">
        <f t="shared" si="147"/>
        <v>284.3</v>
      </c>
    </row>
    <row r="753" spans="1:6" ht="29.25" hidden="1" customHeight="1" x14ac:dyDescent="0.25">
      <c r="A753" s="99"/>
      <c r="B753" s="93" t="s">
        <v>87</v>
      </c>
      <c r="C753" s="93"/>
      <c r="D753" s="94"/>
      <c r="E753" s="94"/>
      <c r="F753" s="94"/>
    </row>
    <row r="754" spans="1:6" ht="30.75" hidden="1" customHeight="1" x14ac:dyDescent="0.25">
      <c r="A754" s="99"/>
      <c r="B754" s="93" t="s">
        <v>87</v>
      </c>
      <c r="C754" s="93"/>
      <c r="D754" s="94"/>
      <c r="E754" s="94"/>
      <c r="F754" s="94"/>
    </row>
    <row r="755" spans="1:6" ht="15" hidden="1" x14ac:dyDescent="0.25">
      <c r="A755" s="99"/>
      <c r="B755" s="93" t="s">
        <v>87</v>
      </c>
      <c r="C755" s="93"/>
      <c r="D755" s="94"/>
      <c r="E755" s="94"/>
      <c r="F755" s="94"/>
    </row>
    <row r="756" spans="1:6" ht="26.25" hidden="1" x14ac:dyDescent="0.25">
      <c r="A756" s="99" t="s">
        <v>75</v>
      </c>
      <c r="B756" s="93" t="s">
        <v>87</v>
      </c>
      <c r="C756" s="93" t="s">
        <v>76</v>
      </c>
      <c r="D756" s="94"/>
      <c r="E756" s="94"/>
      <c r="F756" s="94"/>
    </row>
    <row r="757" spans="1:6" ht="26.25" hidden="1" x14ac:dyDescent="0.25">
      <c r="A757" s="99" t="s">
        <v>77</v>
      </c>
      <c r="B757" s="93" t="s">
        <v>87</v>
      </c>
      <c r="C757" s="93" t="s">
        <v>78</v>
      </c>
      <c r="D757" s="94"/>
      <c r="E757" s="94"/>
      <c r="F757" s="94"/>
    </row>
    <row r="758" spans="1:6" ht="69.75" hidden="1" customHeight="1" x14ac:dyDescent="0.25">
      <c r="A758" s="99" t="s">
        <v>88</v>
      </c>
      <c r="B758" s="93" t="s">
        <v>87</v>
      </c>
      <c r="C758" s="93" t="s">
        <v>56</v>
      </c>
      <c r="D758" s="94"/>
      <c r="E758" s="94"/>
      <c r="F758" s="94"/>
    </row>
    <row r="759" spans="1:6" ht="38.25" hidden="1" customHeight="1" x14ac:dyDescent="0.25">
      <c r="A759" s="99" t="s">
        <v>65</v>
      </c>
      <c r="B759" s="93" t="s">
        <v>87</v>
      </c>
      <c r="C759" s="93" t="s">
        <v>66</v>
      </c>
      <c r="D759" s="94"/>
      <c r="E759" s="94"/>
      <c r="F759" s="94"/>
    </row>
    <row r="760" spans="1:6" ht="28.5" hidden="1" customHeight="1" x14ac:dyDescent="0.25">
      <c r="A760" s="99" t="s">
        <v>67</v>
      </c>
      <c r="B760" s="93" t="s">
        <v>87</v>
      </c>
      <c r="C760" s="93" t="s">
        <v>68</v>
      </c>
      <c r="D760" s="94"/>
      <c r="E760" s="94"/>
      <c r="F760" s="94"/>
    </row>
    <row r="761" spans="1:6" ht="27.75" hidden="1" customHeight="1" x14ac:dyDescent="0.25">
      <c r="A761" s="99" t="s">
        <v>75</v>
      </c>
      <c r="B761" s="93" t="s">
        <v>87</v>
      </c>
      <c r="C761" s="93" t="s">
        <v>76</v>
      </c>
      <c r="D761" s="94"/>
      <c r="E761" s="94"/>
      <c r="F761" s="94"/>
    </row>
    <row r="762" spans="1:6" ht="26.25" hidden="1" x14ac:dyDescent="0.25">
      <c r="A762" s="99" t="s">
        <v>77</v>
      </c>
      <c r="B762" s="93" t="s">
        <v>87</v>
      </c>
      <c r="C762" s="93" t="s">
        <v>78</v>
      </c>
      <c r="D762" s="94"/>
      <c r="E762" s="94"/>
      <c r="F762" s="94"/>
    </row>
    <row r="763" spans="1:6" ht="42.75" hidden="1" customHeight="1" x14ac:dyDescent="0.25">
      <c r="A763" s="99" t="s">
        <v>90</v>
      </c>
      <c r="B763" s="93" t="s">
        <v>87</v>
      </c>
      <c r="C763" s="93" t="s">
        <v>56</v>
      </c>
      <c r="D763" s="94"/>
      <c r="E763" s="94"/>
      <c r="F763" s="94"/>
    </row>
    <row r="764" spans="1:6" ht="71.25" hidden="1" customHeight="1" x14ac:dyDescent="0.25">
      <c r="A764" s="99" t="s">
        <v>65</v>
      </c>
      <c r="B764" s="93" t="s">
        <v>87</v>
      </c>
      <c r="C764" s="93" t="s">
        <v>66</v>
      </c>
      <c r="D764" s="94"/>
      <c r="E764" s="94"/>
      <c r="F764" s="94"/>
    </row>
    <row r="765" spans="1:6" ht="30.75" hidden="1" customHeight="1" x14ac:dyDescent="0.25">
      <c r="A765" s="99" t="s">
        <v>67</v>
      </c>
      <c r="B765" s="93" t="s">
        <v>87</v>
      </c>
      <c r="C765" s="93" t="s">
        <v>68</v>
      </c>
      <c r="D765" s="94"/>
      <c r="E765" s="94"/>
      <c r="F765" s="94"/>
    </row>
    <row r="766" spans="1:6" ht="27.75" hidden="1" customHeight="1" x14ac:dyDescent="0.25">
      <c r="A766" s="99" t="s">
        <v>75</v>
      </c>
      <c r="B766" s="93" t="s">
        <v>87</v>
      </c>
      <c r="C766" s="93" t="s">
        <v>76</v>
      </c>
      <c r="D766" s="94"/>
      <c r="E766" s="94"/>
      <c r="F766" s="94"/>
    </row>
    <row r="767" spans="1:6" ht="26.25" hidden="1" x14ac:dyDescent="0.25">
      <c r="A767" s="99" t="s">
        <v>77</v>
      </c>
      <c r="B767" s="93" t="s">
        <v>87</v>
      </c>
      <c r="C767" s="93" t="s">
        <v>78</v>
      </c>
      <c r="D767" s="94"/>
      <c r="E767" s="94"/>
      <c r="F767" s="94"/>
    </row>
    <row r="768" spans="1:6" ht="93.75" hidden="1" customHeight="1" x14ac:dyDescent="0.25">
      <c r="A768" s="99" t="s">
        <v>92</v>
      </c>
      <c r="B768" s="93" t="s">
        <v>87</v>
      </c>
      <c r="C768" s="93" t="s">
        <v>56</v>
      </c>
      <c r="D768" s="94"/>
      <c r="E768" s="94"/>
      <c r="F768" s="94"/>
    </row>
    <row r="769" spans="1:6" ht="35.25" customHeight="1" x14ac:dyDescent="0.25">
      <c r="A769" s="99" t="s">
        <v>67</v>
      </c>
      <c r="B769" s="93" t="s">
        <v>87</v>
      </c>
      <c r="C769" s="93" t="s">
        <v>68</v>
      </c>
      <c r="D769" s="94">
        <v>279.3</v>
      </c>
      <c r="E769" s="94">
        <v>281.60000000000002</v>
      </c>
      <c r="F769" s="94">
        <v>284.3</v>
      </c>
    </row>
    <row r="770" spans="1:6" ht="30" customHeight="1" x14ac:dyDescent="0.25">
      <c r="A770" s="99" t="s">
        <v>75</v>
      </c>
      <c r="B770" s="93" t="s">
        <v>87</v>
      </c>
      <c r="C770" s="93" t="s">
        <v>76</v>
      </c>
      <c r="D770" s="94">
        <f>D776</f>
        <v>15</v>
      </c>
      <c r="E770" s="94">
        <f t="shared" ref="E770:F770" si="148">E776</f>
        <v>12.7</v>
      </c>
      <c r="F770" s="94">
        <f t="shared" si="148"/>
        <v>10</v>
      </c>
    </row>
    <row r="771" spans="1:6" ht="30.75" hidden="1" customHeight="1" x14ac:dyDescent="0.25">
      <c r="A771" s="99"/>
      <c r="B771" s="93" t="s">
        <v>87</v>
      </c>
      <c r="C771" s="93"/>
      <c r="D771" s="94"/>
      <c r="E771" s="94"/>
      <c r="F771" s="94"/>
    </row>
    <row r="772" spans="1:6" ht="15" hidden="1" x14ac:dyDescent="0.25">
      <c r="A772" s="99"/>
      <c r="B772" s="93" t="s">
        <v>87</v>
      </c>
      <c r="C772" s="93"/>
      <c r="D772" s="94"/>
      <c r="E772" s="94"/>
      <c r="F772" s="94"/>
    </row>
    <row r="773" spans="1:6" ht="66" hidden="1" customHeight="1" x14ac:dyDescent="0.25">
      <c r="A773" s="99"/>
      <c r="B773" s="93" t="s">
        <v>87</v>
      </c>
      <c r="C773" s="93"/>
      <c r="D773" s="94"/>
      <c r="E773" s="94"/>
      <c r="F773" s="94"/>
    </row>
    <row r="774" spans="1:6" ht="15" hidden="1" x14ac:dyDescent="0.25">
      <c r="A774" s="99"/>
      <c r="B774" s="93" t="s">
        <v>87</v>
      </c>
      <c r="C774" s="93"/>
      <c r="D774" s="94"/>
      <c r="E774" s="94"/>
      <c r="F774" s="94"/>
    </row>
    <row r="775" spans="1:6" ht="15" hidden="1" x14ac:dyDescent="0.25">
      <c r="A775" s="99"/>
      <c r="B775" s="93" t="s">
        <v>87</v>
      </c>
      <c r="C775" s="93"/>
      <c r="D775" s="94"/>
      <c r="E775" s="94"/>
      <c r="F775" s="94"/>
    </row>
    <row r="776" spans="1:6" ht="33.75" customHeight="1" x14ac:dyDescent="0.25">
      <c r="A776" s="99" t="s">
        <v>206</v>
      </c>
      <c r="B776" s="93" t="s">
        <v>87</v>
      </c>
      <c r="C776" s="93" t="s">
        <v>78</v>
      </c>
      <c r="D776" s="94">
        <v>15</v>
      </c>
      <c r="E776" s="94">
        <v>12.7</v>
      </c>
      <c r="F776" s="94">
        <v>10</v>
      </c>
    </row>
    <row r="777" spans="1:6" ht="67.5" customHeight="1" x14ac:dyDescent="0.25">
      <c r="A777" s="99" t="s">
        <v>88</v>
      </c>
      <c r="B777" s="93" t="s">
        <v>89</v>
      </c>
      <c r="C777" s="93" t="s">
        <v>56</v>
      </c>
      <c r="D777" s="94">
        <f>D778+D780</f>
        <v>294.3</v>
      </c>
      <c r="E777" s="94">
        <f t="shared" ref="E777:F777" si="149">E778+E780</f>
        <v>294.3</v>
      </c>
      <c r="F777" s="94">
        <f t="shared" si="149"/>
        <v>294.3</v>
      </c>
    </row>
    <row r="778" spans="1:6" ht="66.75" customHeight="1" x14ac:dyDescent="0.25">
      <c r="A778" s="99" t="s">
        <v>65</v>
      </c>
      <c r="B778" s="93" t="s">
        <v>89</v>
      </c>
      <c r="C778" s="93" t="s">
        <v>66</v>
      </c>
      <c r="D778" s="94">
        <f>D779</f>
        <v>279.3</v>
      </c>
      <c r="E778" s="94">
        <f t="shared" ref="E778:F778" si="150">E779</f>
        <v>281.60000000000002</v>
      </c>
      <c r="F778" s="94">
        <f t="shared" si="150"/>
        <v>284.3</v>
      </c>
    </row>
    <row r="779" spans="1:6" ht="33.75" customHeight="1" x14ac:dyDescent="0.25">
      <c r="A779" s="99" t="s">
        <v>67</v>
      </c>
      <c r="B779" s="93" t="s">
        <v>89</v>
      </c>
      <c r="C779" s="93" t="s">
        <v>68</v>
      </c>
      <c r="D779" s="94">
        <v>279.3</v>
      </c>
      <c r="E779" s="94">
        <v>281.60000000000002</v>
      </c>
      <c r="F779" s="94">
        <v>284.3</v>
      </c>
    </row>
    <row r="780" spans="1:6" ht="27" customHeight="1" x14ac:dyDescent="0.25">
      <c r="A780" s="99" t="s">
        <v>75</v>
      </c>
      <c r="B780" s="93" t="s">
        <v>89</v>
      </c>
      <c r="C780" s="93" t="s">
        <v>76</v>
      </c>
      <c r="D780" s="94">
        <f>D785</f>
        <v>15</v>
      </c>
      <c r="E780" s="94">
        <f t="shared" ref="E780:F780" si="151">E785</f>
        <v>12.7</v>
      </c>
      <c r="F780" s="94">
        <f t="shared" si="151"/>
        <v>10</v>
      </c>
    </row>
    <row r="781" spans="1:6" ht="19.5" hidden="1" customHeight="1" x14ac:dyDescent="0.25">
      <c r="A781" s="99" t="s">
        <v>98</v>
      </c>
      <c r="B781" s="93" t="s">
        <v>89</v>
      </c>
      <c r="C781" s="93" t="s">
        <v>56</v>
      </c>
      <c r="D781" s="94"/>
      <c r="E781" s="94"/>
      <c r="F781" s="94"/>
    </row>
    <row r="782" spans="1:6" ht="42.75" hidden="1" customHeight="1" x14ac:dyDescent="0.25">
      <c r="A782" s="99" t="s">
        <v>101</v>
      </c>
      <c r="B782" s="93" t="s">
        <v>89</v>
      </c>
      <c r="C782" s="93" t="s">
        <v>56</v>
      </c>
      <c r="D782" s="94"/>
      <c r="E782" s="94"/>
      <c r="F782" s="94"/>
    </row>
    <row r="783" spans="1:6" ht="27" hidden="1" customHeight="1" x14ac:dyDescent="0.25">
      <c r="A783" s="99" t="s">
        <v>103</v>
      </c>
      <c r="B783" s="93" t="s">
        <v>89</v>
      </c>
      <c r="C783" s="93" t="s">
        <v>76</v>
      </c>
      <c r="D783" s="94"/>
      <c r="E783" s="94"/>
      <c r="F783" s="94"/>
    </row>
    <row r="784" spans="1:6" ht="27" hidden="1" customHeight="1" x14ac:dyDescent="0.25">
      <c r="A784" s="99" t="s">
        <v>77</v>
      </c>
      <c r="B784" s="93" t="s">
        <v>89</v>
      </c>
      <c r="C784" s="93" t="s">
        <v>78</v>
      </c>
      <c r="D784" s="94"/>
      <c r="E784" s="94"/>
      <c r="F784" s="94"/>
    </row>
    <row r="785" spans="1:6" ht="31.5" customHeight="1" x14ac:dyDescent="0.25">
      <c r="A785" s="99" t="s">
        <v>206</v>
      </c>
      <c r="B785" s="93" t="s">
        <v>89</v>
      </c>
      <c r="C785" s="93" t="s">
        <v>78</v>
      </c>
      <c r="D785" s="94">
        <v>15</v>
      </c>
      <c r="E785" s="94">
        <v>12.7</v>
      </c>
      <c r="F785" s="94">
        <v>10</v>
      </c>
    </row>
    <row r="786" spans="1:6" ht="44.25" customHeight="1" x14ac:dyDescent="0.25">
      <c r="A786" s="99" t="s">
        <v>90</v>
      </c>
      <c r="B786" s="93" t="s">
        <v>91</v>
      </c>
      <c r="C786" s="93" t="s">
        <v>56</v>
      </c>
      <c r="D786" s="94">
        <f>D787+D789</f>
        <v>882.69999999999993</v>
      </c>
      <c r="E786" s="94">
        <f t="shared" ref="E786:F786" si="152">E787+E789</f>
        <v>882.7</v>
      </c>
      <c r="F786" s="94">
        <f t="shared" si="152"/>
        <v>882.7</v>
      </c>
    </row>
    <row r="787" spans="1:6" ht="72.75" customHeight="1" x14ac:dyDescent="0.25">
      <c r="A787" s="99" t="s">
        <v>65</v>
      </c>
      <c r="B787" s="93" t="s">
        <v>91</v>
      </c>
      <c r="C787" s="93" t="s">
        <v>66</v>
      </c>
      <c r="D787" s="94">
        <f>D788</f>
        <v>837.9</v>
      </c>
      <c r="E787" s="94">
        <f t="shared" ref="E787:F787" si="153">E788</f>
        <v>844.6</v>
      </c>
      <c r="F787" s="94">
        <f t="shared" si="153"/>
        <v>852.7</v>
      </c>
    </row>
    <row r="788" spans="1:6" ht="30.75" customHeight="1" x14ac:dyDescent="0.25">
      <c r="A788" s="99" t="s">
        <v>67</v>
      </c>
      <c r="B788" s="93" t="s">
        <v>91</v>
      </c>
      <c r="C788" s="93" t="s">
        <v>68</v>
      </c>
      <c r="D788" s="94">
        <v>837.9</v>
      </c>
      <c r="E788" s="94">
        <v>844.6</v>
      </c>
      <c r="F788" s="94">
        <v>852.7</v>
      </c>
    </row>
    <row r="789" spans="1:6" ht="33.75" customHeight="1" x14ac:dyDescent="0.25">
      <c r="A789" s="99" t="s">
        <v>75</v>
      </c>
      <c r="B789" s="93" t="s">
        <v>91</v>
      </c>
      <c r="C789" s="93" t="s">
        <v>76</v>
      </c>
      <c r="D789" s="94">
        <f>D790</f>
        <v>44.8</v>
      </c>
      <c r="E789" s="94">
        <f t="shared" ref="E789:F789" si="154">E790</f>
        <v>38.1</v>
      </c>
      <c r="F789" s="94">
        <f t="shared" si="154"/>
        <v>30</v>
      </c>
    </row>
    <row r="790" spans="1:6" ht="35.25" customHeight="1" x14ac:dyDescent="0.25">
      <c r="A790" s="99" t="s">
        <v>206</v>
      </c>
      <c r="B790" s="93" t="s">
        <v>91</v>
      </c>
      <c r="C790" s="93" t="s">
        <v>78</v>
      </c>
      <c r="D790" s="94">
        <v>44.8</v>
      </c>
      <c r="E790" s="94">
        <v>38.1</v>
      </c>
      <c r="F790" s="94">
        <v>30</v>
      </c>
    </row>
    <row r="791" spans="1:6" ht="96" customHeight="1" x14ac:dyDescent="0.25">
      <c r="A791" s="99" t="s">
        <v>92</v>
      </c>
      <c r="B791" s="93" t="s">
        <v>1057</v>
      </c>
      <c r="C791" s="93" t="s">
        <v>56</v>
      </c>
      <c r="D791" s="94">
        <f>D792+D794</f>
        <v>294.3</v>
      </c>
      <c r="E791" s="94">
        <f t="shared" ref="E791:F791" si="155">E792+E794</f>
        <v>294.3</v>
      </c>
      <c r="F791" s="94">
        <f t="shared" si="155"/>
        <v>294.3</v>
      </c>
    </row>
    <row r="792" spans="1:6" ht="70.5" customHeight="1" x14ac:dyDescent="0.25">
      <c r="A792" s="99" t="s">
        <v>65</v>
      </c>
      <c r="B792" s="93" t="s">
        <v>1057</v>
      </c>
      <c r="C792" s="93" t="s">
        <v>66</v>
      </c>
      <c r="D792" s="94">
        <f>D793</f>
        <v>279.3</v>
      </c>
      <c r="E792" s="94">
        <f t="shared" ref="E792:F792" si="156">E793</f>
        <v>281.60000000000002</v>
      </c>
      <c r="F792" s="94">
        <f t="shared" si="156"/>
        <v>284.3</v>
      </c>
    </row>
    <row r="793" spans="1:6" ht="31.5" customHeight="1" x14ac:dyDescent="0.25">
      <c r="A793" s="99" t="s">
        <v>67</v>
      </c>
      <c r="B793" s="93" t="s">
        <v>1057</v>
      </c>
      <c r="C793" s="93" t="s">
        <v>68</v>
      </c>
      <c r="D793" s="94">
        <v>279.3</v>
      </c>
      <c r="E793" s="94">
        <v>281.60000000000002</v>
      </c>
      <c r="F793" s="94">
        <v>284.3</v>
      </c>
    </row>
    <row r="794" spans="1:6" ht="33" customHeight="1" x14ac:dyDescent="0.25">
      <c r="A794" s="99" t="s">
        <v>75</v>
      </c>
      <c r="B794" s="93" t="s">
        <v>1057</v>
      </c>
      <c r="C794" s="93" t="s">
        <v>76</v>
      </c>
      <c r="D794" s="94">
        <f>D795</f>
        <v>15</v>
      </c>
      <c r="E794" s="94">
        <f t="shared" ref="E794:F794" si="157">E795</f>
        <v>12.7</v>
      </c>
      <c r="F794" s="94">
        <f t="shared" si="157"/>
        <v>10</v>
      </c>
    </row>
    <row r="795" spans="1:6" ht="30" customHeight="1" x14ac:dyDescent="0.25">
      <c r="A795" s="99" t="s">
        <v>206</v>
      </c>
      <c r="B795" s="93" t="s">
        <v>1057</v>
      </c>
      <c r="C795" s="93" t="s">
        <v>78</v>
      </c>
      <c r="D795" s="94">
        <v>15</v>
      </c>
      <c r="E795" s="94">
        <v>12.7</v>
      </c>
      <c r="F795" s="94">
        <v>10</v>
      </c>
    </row>
    <row r="796" spans="1:6" ht="83.25" customHeight="1" x14ac:dyDescent="0.25">
      <c r="A796" s="99" t="s">
        <v>96</v>
      </c>
      <c r="B796" s="93" t="s">
        <v>97</v>
      </c>
      <c r="C796" s="93" t="s">
        <v>56</v>
      </c>
      <c r="D796" s="94">
        <f>D797</f>
        <v>29.5</v>
      </c>
      <c r="E796" s="94">
        <f t="shared" ref="E796:F797" si="158">E797</f>
        <v>30.2</v>
      </c>
      <c r="F796" s="94">
        <f t="shared" si="158"/>
        <v>31</v>
      </c>
    </row>
    <row r="797" spans="1:6" ht="76.5" customHeight="1" x14ac:dyDescent="0.25">
      <c r="A797" s="99" t="s">
        <v>65</v>
      </c>
      <c r="B797" s="93" t="s">
        <v>97</v>
      </c>
      <c r="C797" s="93" t="s">
        <v>66</v>
      </c>
      <c r="D797" s="94">
        <f>D798</f>
        <v>29.5</v>
      </c>
      <c r="E797" s="94">
        <f t="shared" si="158"/>
        <v>30.2</v>
      </c>
      <c r="F797" s="94">
        <f t="shared" si="158"/>
        <v>31</v>
      </c>
    </row>
    <row r="798" spans="1:6" ht="30" customHeight="1" x14ac:dyDescent="0.25">
      <c r="A798" s="99" t="s">
        <v>67</v>
      </c>
      <c r="B798" s="93" t="s">
        <v>97</v>
      </c>
      <c r="C798" s="93" t="s">
        <v>68</v>
      </c>
      <c r="D798" s="94">
        <v>29.5</v>
      </c>
      <c r="E798" s="94">
        <v>30.2</v>
      </c>
      <c r="F798" s="94">
        <v>31</v>
      </c>
    </row>
    <row r="799" spans="1:6" ht="56.25" customHeight="1" x14ac:dyDescent="0.25">
      <c r="A799" s="173" t="s">
        <v>886</v>
      </c>
      <c r="B799" s="93" t="s">
        <v>104</v>
      </c>
      <c r="C799" s="93" t="s">
        <v>56</v>
      </c>
      <c r="D799" s="94">
        <f>D800</f>
        <v>1.4</v>
      </c>
      <c r="E799" s="94">
        <f t="shared" ref="E799:F800" si="159">E800</f>
        <v>1.4</v>
      </c>
      <c r="F799" s="94">
        <f t="shared" si="159"/>
        <v>1.4</v>
      </c>
    </row>
    <row r="800" spans="1:6" ht="71.25" customHeight="1" x14ac:dyDescent="0.25">
      <c r="A800" s="99" t="s">
        <v>65</v>
      </c>
      <c r="B800" s="93" t="s">
        <v>104</v>
      </c>
      <c r="C800" s="93" t="s">
        <v>66</v>
      </c>
      <c r="D800" s="94">
        <f>D801</f>
        <v>1.4</v>
      </c>
      <c r="E800" s="94">
        <f t="shared" si="159"/>
        <v>1.4</v>
      </c>
      <c r="F800" s="94">
        <f t="shared" si="159"/>
        <v>1.4</v>
      </c>
    </row>
    <row r="801" spans="1:6" ht="33" customHeight="1" x14ac:dyDescent="0.25">
      <c r="A801" s="99" t="s">
        <v>67</v>
      </c>
      <c r="B801" s="93" t="s">
        <v>104</v>
      </c>
      <c r="C801" s="93" t="s">
        <v>68</v>
      </c>
      <c r="D801" s="94">
        <v>1.4</v>
      </c>
      <c r="E801" s="94">
        <v>1.4</v>
      </c>
      <c r="F801" s="94">
        <v>1.4</v>
      </c>
    </row>
    <row r="802" spans="1:6" ht="33" customHeight="1" x14ac:dyDescent="0.25">
      <c r="A802" s="99" t="s">
        <v>195</v>
      </c>
      <c r="B802" s="93" t="s">
        <v>196</v>
      </c>
      <c r="C802" s="93" t="s">
        <v>56</v>
      </c>
      <c r="D802" s="94">
        <f>D803</f>
        <v>81</v>
      </c>
      <c r="E802" s="94">
        <f t="shared" ref="E802:F803" si="160">E803</f>
        <v>82.2</v>
      </c>
      <c r="F802" s="94">
        <f t="shared" si="160"/>
        <v>86.6</v>
      </c>
    </row>
    <row r="803" spans="1:6" ht="70.5" customHeight="1" x14ac:dyDescent="0.25">
      <c r="A803" s="99" t="s">
        <v>65</v>
      </c>
      <c r="B803" s="93" t="s">
        <v>196</v>
      </c>
      <c r="C803" s="93" t="s">
        <v>66</v>
      </c>
      <c r="D803" s="94">
        <f>D804</f>
        <v>81</v>
      </c>
      <c r="E803" s="94">
        <f t="shared" si="160"/>
        <v>82.2</v>
      </c>
      <c r="F803" s="94">
        <f t="shared" si="160"/>
        <v>86.6</v>
      </c>
    </row>
    <row r="804" spans="1:6" ht="33" customHeight="1" x14ac:dyDescent="0.25">
      <c r="A804" s="99" t="s">
        <v>67</v>
      </c>
      <c r="B804" s="93" t="s">
        <v>196</v>
      </c>
      <c r="C804" s="93" t="s">
        <v>68</v>
      </c>
      <c r="D804" s="94">
        <v>81</v>
      </c>
      <c r="E804" s="94">
        <v>82.2</v>
      </c>
      <c r="F804" s="94">
        <v>86.6</v>
      </c>
    </row>
    <row r="805" spans="1:6" ht="44.25" customHeight="1" x14ac:dyDescent="0.25">
      <c r="A805" s="99" t="s">
        <v>844</v>
      </c>
      <c r="B805" s="93" t="s">
        <v>904</v>
      </c>
      <c r="C805" s="93" t="s">
        <v>56</v>
      </c>
      <c r="D805" s="94">
        <f>D806+D818</f>
        <v>2471.6999999999998</v>
      </c>
      <c r="E805" s="94">
        <f t="shared" ref="E805:F805" si="161">E806+E818</f>
        <v>924.6</v>
      </c>
      <c r="F805" s="94">
        <f t="shared" si="161"/>
        <v>924.6</v>
      </c>
    </row>
    <row r="806" spans="1:6" ht="31.5" customHeight="1" x14ac:dyDescent="0.25">
      <c r="A806" s="99" t="s">
        <v>188</v>
      </c>
      <c r="B806" s="93" t="s">
        <v>1028</v>
      </c>
      <c r="C806" s="93" t="s">
        <v>56</v>
      </c>
      <c r="D806" s="94">
        <f>D807</f>
        <v>2247.1</v>
      </c>
      <c r="E806" s="94">
        <f t="shared" ref="E806:F806" si="162">E807</f>
        <v>700</v>
      </c>
      <c r="F806" s="94">
        <f t="shared" si="162"/>
        <v>700</v>
      </c>
    </row>
    <row r="807" spans="1:6" ht="27" customHeight="1" x14ac:dyDescent="0.25">
      <c r="A807" s="99" t="s">
        <v>75</v>
      </c>
      <c r="B807" s="93" t="s">
        <v>1028</v>
      </c>
      <c r="C807" s="93" t="s">
        <v>76</v>
      </c>
      <c r="D807" s="94">
        <f>D817</f>
        <v>2247.1</v>
      </c>
      <c r="E807" s="94">
        <f t="shared" ref="E807:F807" si="163">E817</f>
        <v>700</v>
      </c>
      <c r="F807" s="94">
        <f t="shared" si="163"/>
        <v>700</v>
      </c>
    </row>
    <row r="808" spans="1:6" ht="42" hidden="1" customHeight="1" x14ac:dyDescent="0.25">
      <c r="A808" s="99"/>
      <c r="B808" s="93" t="s">
        <v>1028</v>
      </c>
      <c r="C808" s="93"/>
      <c r="D808" s="94"/>
      <c r="E808" s="94"/>
      <c r="F808" s="94"/>
    </row>
    <row r="809" spans="1:6" ht="18.75" hidden="1" customHeight="1" x14ac:dyDescent="0.25">
      <c r="A809" s="99"/>
      <c r="B809" s="93" t="s">
        <v>1028</v>
      </c>
      <c r="C809" s="93"/>
      <c r="D809" s="94"/>
      <c r="E809" s="94"/>
      <c r="F809" s="94"/>
    </row>
    <row r="810" spans="1:6" ht="20.25" hidden="1" customHeight="1" x14ac:dyDescent="0.25">
      <c r="A810" s="99"/>
      <c r="B810" s="93" t="s">
        <v>1028</v>
      </c>
      <c r="C810" s="93"/>
      <c r="D810" s="94"/>
      <c r="E810" s="94"/>
      <c r="F810" s="94"/>
    </row>
    <row r="811" spans="1:6" ht="27" hidden="1" customHeight="1" x14ac:dyDescent="0.25">
      <c r="A811" s="99"/>
      <c r="B811" s="93" t="s">
        <v>1028</v>
      </c>
      <c r="C811" s="93"/>
      <c r="D811" s="94"/>
      <c r="E811" s="94"/>
      <c r="F811" s="94"/>
    </row>
    <row r="812" spans="1:6" ht="69" hidden="1" customHeight="1" x14ac:dyDescent="0.25">
      <c r="A812" s="99"/>
      <c r="B812" s="93" t="s">
        <v>1028</v>
      </c>
      <c r="C812" s="93"/>
      <c r="D812" s="94"/>
      <c r="E812" s="94"/>
      <c r="F812" s="94"/>
    </row>
    <row r="813" spans="1:6" ht="27" hidden="1" customHeight="1" x14ac:dyDescent="0.25">
      <c r="A813" s="99"/>
      <c r="B813" s="93" t="s">
        <v>1028</v>
      </c>
      <c r="C813" s="93"/>
      <c r="D813" s="94"/>
      <c r="E813" s="94"/>
      <c r="F813" s="94"/>
    </row>
    <row r="814" spans="1:6" ht="44.25" hidden="1" customHeight="1" x14ac:dyDescent="0.25">
      <c r="A814" s="99"/>
      <c r="B814" s="93" t="s">
        <v>1028</v>
      </c>
      <c r="C814" s="93"/>
      <c r="D814" s="94"/>
      <c r="E814" s="94"/>
      <c r="F814" s="94"/>
    </row>
    <row r="815" spans="1:6" ht="66.75" hidden="1" customHeight="1" x14ac:dyDescent="0.25">
      <c r="A815" s="99"/>
      <c r="B815" s="93" t="s">
        <v>1028</v>
      </c>
      <c r="C815" s="93"/>
      <c r="D815" s="94"/>
      <c r="E815" s="94"/>
      <c r="F815" s="94"/>
    </row>
    <row r="816" spans="1:6" ht="27" hidden="1" customHeight="1" x14ac:dyDescent="0.25">
      <c r="A816" s="99"/>
      <c r="B816" s="93" t="s">
        <v>1028</v>
      </c>
      <c r="C816" s="93"/>
      <c r="D816" s="94"/>
      <c r="E816" s="94"/>
      <c r="F816" s="94"/>
    </row>
    <row r="817" spans="1:6" ht="39" customHeight="1" x14ac:dyDescent="0.25">
      <c r="A817" s="99" t="s">
        <v>77</v>
      </c>
      <c r="B817" s="93" t="s">
        <v>1028</v>
      </c>
      <c r="C817" s="93" t="s">
        <v>78</v>
      </c>
      <c r="D817" s="94">
        <v>2247.1</v>
      </c>
      <c r="E817" s="94">
        <v>700</v>
      </c>
      <c r="F817" s="94">
        <v>700</v>
      </c>
    </row>
    <row r="818" spans="1:6" ht="60" customHeight="1" x14ac:dyDescent="0.25">
      <c r="A818" s="99" t="s">
        <v>186</v>
      </c>
      <c r="B818" s="93" t="s">
        <v>905</v>
      </c>
      <c r="C818" s="93" t="s">
        <v>56</v>
      </c>
      <c r="D818" s="94">
        <f>D819</f>
        <v>224.6</v>
      </c>
      <c r="E818" s="94">
        <f t="shared" ref="E818:F818" si="164">E819</f>
        <v>224.6</v>
      </c>
      <c r="F818" s="94">
        <f t="shared" si="164"/>
        <v>224.6</v>
      </c>
    </row>
    <row r="819" spans="1:6" ht="18" customHeight="1" x14ac:dyDescent="0.25">
      <c r="A819" s="99" t="s">
        <v>79</v>
      </c>
      <c r="B819" s="93" t="s">
        <v>905</v>
      </c>
      <c r="C819" s="93" t="s">
        <v>80</v>
      </c>
      <c r="D819" s="94">
        <f>D827</f>
        <v>224.6</v>
      </c>
      <c r="E819" s="94">
        <f t="shared" ref="E819:F819" si="165">E827</f>
        <v>224.6</v>
      </c>
      <c r="F819" s="94">
        <f t="shared" si="165"/>
        <v>224.6</v>
      </c>
    </row>
    <row r="820" spans="1:6" ht="17.25" hidden="1" customHeight="1" x14ac:dyDescent="0.25">
      <c r="A820" s="99"/>
      <c r="B820" s="93" t="s">
        <v>905</v>
      </c>
      <c r="C820" s="93"/>
      <c r="D820" s="94"/>
      <c r="E820" s="94"/>
      <c r="F820" s="94"/>
    </row>
    <row r="821" spans="1:6" ht="27" hidden="1" customHeight="1" x14ac:dyDescent="0.25">
      <c r="A821" s="99"/>
      <c r="B821" s="93" t="s">
        <v>905</v>
      </c>
      <c r="C821" s="93"/>
      <c r="D821" s="94"/>
      <c r="E821" s="94"/>
      <c r="F821" s="94"/>
    </row>
    <row r="822" spans="1:6" ht="15" hidden="1" customHeight="1" x14ac:dyDescent="0.25">
      <c r="A822" s="99"/>
      <c r="B822" s="93" t="s">
        <v>905</v>
      </c>
      <c r="C822" s="93"/>
      <c r="D822" s="94"/>
      <c r="E822" s="94"/>
      <c r="F822" s="94"/>
    </row>
    <row r="823" spans="1:6" ht="15" hidden="1" customHeight="1" x14ac:dyDescent="0.25">
      <c r="A823" s="99"/>
      <c r="B823" s="93" t="s">
        <v>905</v>
      </c>
      <c r="C823" s="93"/>
      <c r="D823" s="94"/>
      <c r="E823" s="94"/>
      <c r="F823" s="94"/>
    </row>
    <row r="824" spans="1:6" ht="32.25" hidden="1" customHeight="1" x14ac:dyDescent="0.25">
      <c r="A824" s="99"/>
      <c r="B824" s="93" t="s">
        <v>905</v>
      </c>
      <c r="C824" s="93"/>
      <c r="D824" s="94"/>
      <c r="E824" s="94"/>
      <c r="F824" s="94"/>
    </row>
    <row r="825" spans="1:6" ht="31.5" hidden="1" customHeight="1" x14ac:dyDescent="0.25">
      <c r="A825" s="99"/>
      <c r="B825" s="93" t="s">
        <v>905</v>
      </c>
      <c r="C825" s="93"/>
      <c r="D825" s="94"/>
      <c r="E825" s="94"/>
      <c r="F825" s="94"/>
    </row>
    <row r="826" spans="1:6" ht="33" hidden="1" customHeight="1" x14ac:dyDescent="0.25">
      <c r="A826" s="99"/>
      <c r="B826" s="93" t="s">
        <v>905</v>
      </c>
      <c r="C826" s="93"/>
      <c r="D826" s="94"/>
      <c r="E826" s="94"/>
      <c r="F826" s="94"/>
    </row>
    <row r="827" spans="1:6" ht="16.5" customHeight="1" x14ac:dyDescent="0.25">
      <c r="A827" s="99" t="s">
        <v>81</v>
      </c>
      <c r="B827" s="93" t="s">
        <v>905</v>
      </c>
      <c r="C827" s="93" t="s">
        <v>82</v>
      </c>
      <c r="D827" s="94">
        <v>224.6</v>
      </c>
      <c r="E827" s="94">
        <v>224.6</v>
      </c>
      <c r="F827" s="94">
        <v>224.6</v>
      </c>
    </row>
    <row r="828" spans="1:6" ht="18" customHeight="1" x14ac:dyDescent="0.25">
      <c r="A828" s="99" t="s">
        <v>118</v>
      </c>
      <c r="B828" s="93" t="s">
        <v>119</v>
      </c>
      <c r="C828" s="93" t="s">
        <v>56</v>
      </c>
      <c r="D828" s="94">
        <f>D829+D858+D870</f>
        <v>1150.5</v>
      </c>
      <c r="E828" s="94">
        <f t="shared" ref="E828:F828" si="166">E829+E858+E870</f>
        <v>1154.2</v>
      </c>
      <c r="F828" s="94">
        <f t="shared" si="166"/>
        <v>1157.9000000000001</v>
      </c>
    </row>
    <row r="829" spans="1:6" ht="32.25" customHeight="1" x14ac:dyDescent="0.25">
      <c r="A829" s="99" t="s">
        <v>120</v>
      </c>
      <c r="B829" s="93" t="s">
        <v>1046</v>
      </c>
      <c r="C829" s="93" t="s">
        <v>56</v>
      </c>
      <c r="D829" s="94">
        <f>D830</f>
        <v>99</v>
      </c>
      <c r="E829" s="94">
        <f t="shared" ref="E829:F830" si="167">E830</f>
        <v>99</v>
      </c>
      <c r="F829" s="94">
        <f t="shared" si="167"/>
        <v>99</v>
      </c>
    </row>
    <row r="830" spans="1:6" ht="31.5" customHeight="1" x14ac:dyDescent="0.25">
      <c r="A830" s="99" t="s">
        <v>884</v>
      </c>
      <c r="B830" s="93" t="s">
        <v>1047</v>
      </c>
      <c r="C830" s="93" t="s">
        <v>56</v>
      </c>
      <c r="D830" s="94">
        <f>D831</f>
        <v>99</v>
      </c>
      <c r="E830" s="94">
        <f t="shared" si="167"/>
        <v>99</v>
      </c>
      <c r="F830" s="94">
        <f t="shared" si="167"/>
        <v>99</v>
      </c>
    </row>
    <row r="831" spans="1:6" ht="15.75" customHeight="1" x14ac:dyDescent="0.25">
      <c r="A831" s="99" t="s">
        <v>79</v>
      </c>
      <c r="B831" s="93" t="s">
        <v>1047</v>
      </c>
      <c r="C831" s="93" t="s">
        <v>80</v>
      </c>
      <c r="D831" s="94">
        <f>D857</f>
        <v>99</v>
      </c>
      <c r="E831" s="94">
        <f t="shared" ref="E831:F831" si="168">E857</f>
        <v>99</v>
      </c>
      <c r="F831" s="94">
        <f t="shared" si="168"/>
        <v>99</v>
      </c>
    </row>
    <row r="832" spans="1:6" ht="15" hidden="1" x14ac:dyDescent="0.25">
      <c r="A832" s="99"/>
      <c r="B832" s="93" t="s">
        <v>1047</v>
      </c>
      <c r="C832" s="93"/>
      <c r="D832" s="94"/>
      <c r="E832" s="94"/>
      <c r="F832" s="94"/>
    </row>
    <row r="833" spans="1:6" ht="13.5" hidden="1" customHeight="1" x14ac:dyDescent="0.25">
      <c r="A833" s="99"/>
      <c r="B833" s="93" t="s">
        <v>1047</v>
      </c>
      <c r="C833" s="93"/>
      <c r="D833" s="94"/>
      <c r="E833" s="94"/>
      <c r="F833" s="94"/>
    </row>
    <row r="834" spans="1:6" ht="15" hidden="1" x14ac:dyDescent="0.25">
      <c r="A834" s="99"/>
      <c r="B834" s="93" t="s">
        <v>1047</v>
      </c>
      <c r="C834" s="93"/>
      <c r="D834" s="94"/>
      <c r="E834" s="94"/>
      <c r="F834" s="94"/>
    </row>
    <row r="835" spans="1:6" ht="15" hidden="1" x14ac:dyDescent="0.25">
      <c r="A835" s="99"/>
      <c r="B835" s="93" t="s">
        <v>1047</v>
      </c>
      <c r="C835" s="93"/>
      <c r="D835" s="94"/>
      <c r="E835" s="94"/>
      <c r="F835" s="94"/>
    </row>
    <row r="836" spans="1:6" ht="15" hidden="1" x14ac:dyDescent="0.25">
      <c r="A836" s="106"/>
      <c r="B836" s="93" t="s">
        <v>1047</v>
      </c>
      <c r="C836" s="93"/>
      <c r="D836" s="94"/>
      <c r="E836" s="94"/>
      <c r="F836" s="94"/>
    </row>
    <row r="837" spans="1:6" s="25" customFormat="1" ht="2.25" hidden="1" customHeight="1" x14ac:dyDescent="0.25">
      <c r="A837" s="99"/>
      <c r="B837" s="93" t="s">
        <v>1047</v>
      </c>
      <c r="C837" s="93"/>
      <c r="D837" s="94"/>
      <c r="E837" s="94"/>
      <c r="F837" s="94"/>
    </row>
    <row r="838" spans="1:6" s="24" customFormat="1" ht="15" hidden="1" x14ac:dyDescent="0.25">
      <c r="A838" s="99"/>
      <c r="B838" s="93" t="s">
        <v>1047</v>
      </c>
      <c r="C838" s="93"/>
      <c r="D838" s="94"/>
      <c r="E838" s="94"/>
      <c r="F838" s="94"/>
    </row>
    <row r="839" spans="1:6" s="24" customFormat="1" ht="15" hidden="1" x14ac:dyDescent="0.25">
      <c r="A839" s="99"/>
      <c r="B839" s="93" t="s">
        <v>1047</v>
      </c>
      <c r="C839" s="93"/>
      <c r="D839" s="94"/>
      <c r="E839" s="94"/>
      <c r="F839" s="94"/>
    </row>
    <row r="840" spans="1:6" s="24" customFormat="1" ht="15" hidden="1" x14ac:dyDescent="0.25">
      <c r="A840" s="99"/>
      <c r="B840" s="93" t="s">
        <v>1047</v>
      </c>
      <c r="C840" s="93"/>
      <c r="D840" s="94"/>
      <c r="E840" s="94"/>
      <c r="F840" s="94"/>
    </row>
    <row r="841" spans="1:6" s="24" customFormat="1" ht="15" hidden="1" x14ac:dyDescent="0.25">
      <c r="A841" s="99"/>
      <c r="B841" s="93" t="s">
        <v>1047</v>
      </c>
      <c r="C841" s="93"/>
      <c r="D841" s="94"/>
      <c r="E841" s="94"/>
      <c r="F841" s="94"/>
    </row>
    <row r="842" spans="1:6" s="24" customFormat="1" ht="15.75" hidden="1" customHeight="1" x14ac:dyDescent="0.25">
      <c r="A842" s="99"/>
      <c r="B842" s="93" t="s">
        <v>1047</v>
      </c>
      <c r="C842" s="93"/>
      <c r="D842" s="94"/>
      <c r="E842" s="94"/>
      <c r="F842" s="94"/>
    </row>
    <row r="843" spans="1:6" s="24" customFormat="1" ht="30.75" hidden="1" customHeight="1" x14ac:dyDescent="0.25">
      <c r="A843" s="108"/>
      <c r="B843" s="93" t="s">
        <v>1047</v>
      </c>
      <c r="C843" s="93"/>
      <c r="D843" s="94"/>
      <c r="E843" s="94"/>
      <c r="F843" s="94"/>
    </row>
    <row r="844" spans="1:6" s="24" customFormat="1" ht="15" hidden="1" x14ac:dyDescent="0.25">
      <c r="A844" s="99"/>
      <c r="B844" s="93" t="s">
        <v>1047</v>
      </c>
      <c r="C844" s="93"/>
      <c r="D844" s="94"/>
      <c r="E844" s="94"/>
      <c r="F844" s="94"/>
    </row>
    <row r="845" spans="1:6" s="24" customFormat="1" ht="15" hidden="1" x14ac:dyDescent="0.25">
      <c r="A845" s="99"/>
      <c r="B845" s="93" t="s">
        <v>1047</v>
      </c>
      <c r="C845" s="93"/>
      <c r="D845" s="94"/>
      <c r="E845" s="94"/>
      <c r="F845" s="94"/>
    </row>
    <row r="846" spans="1:6" s="24" customFormat="1" ht="15" hidden="1" x14ac:dyDescent="0.25">
      <c r="A846" s="99"/>
      <c r="B846" s="93" t="s">
        <v>1047</v>
      </c>
      <c r="C846" s="93"/>
      <c r="D846" s="94"/>
      <c r="E846" s="94"/>
      <c r="F846" s="94"/>
    </row>
    <row r="847" spans="1:6" s="24" customFormat="1" ht="15" hidden="1" x14ac:dyDescent="0.25">
      <c r="A847" s="99"/>
      <c r="B847" s="93" t="s">
        <v>1047</v>
      </c>
      <c r="C847" s="93"/>
      <c r="D847" s="94"/>
      <c r="E847" s="94"/>
      <c r="F847" s="94"/>
    </row>
    <row r="848" spans="1:6" s="24" customFormat="1" ht="15" hidden="1" x14ac:dyDescent="0.25">
      <c r="A848" s="99"/>
      <c r="B848" s="93" t="s">
        <v>1047</v>
      </c>
      <c r="C848" s="93"/>
      <c r="D848" s="94"/>
      <c r="E848" s="94"/>
      <c r="F848" s="94"/>
    </row>
    <row r="849" spans="1:6" ht="15" hidden="1" x14ac:dyDescent="0.25">
      <c r="A849" s="99"/>
      <c r="B849" s="93" t="s">
        <v>1047</v>
      </c>
      <c r="C849" s="93"/>
      <c r="D849" s="94"/>
      <c r="E849" s="94"/>
      <c r="F849" s="94"/>
    </row>
    <row r="850" spans="1:6" ht="15" hidden="1" x14ac:dyDescent="0.25">
      <c r="A850" s="99"/>
      <c r="B850" s="93" t="s">
        <v>1047</v>
      </c>
      <c r="C850" s="93"/>
      <c r="D850" s="94"/>
      <c r="E850" s="94"/>
      <c r="F850" s="94"/>
    </row>
    <row r="851" spans="1:6" ht="15" hidden="1" x14ac:dyDescent="0.25">
      <c r="A851" s="99"/>
      <c r="B851" s="93" t="s">
        <v>1047</v>
      </c>
      <c r="C851" s="93"/>
      <c r="D851" s="94"/>
      <c r="E851" s="94"/>
      <c r="F851" s="94"/>
    </row>
    <row r="852" spans="1:6" ht="15" hidden="1" x14ac:dyDescent="0.25">
      <c r="A852" s="99"/>
      <c r="B852" s="93" t="s">
        <v>1047</v>
      </c>
      <c r="C852" s="93"/>
      <c r="D852" s="94"/>
      <c r="E852" s="94"/>
      <c r="F852" s="94"/>
    </row>
    <row r="853" spans="1:6" ht="15" hidden="1" x14ac:dyDescent="0.25">
      <c r="A853" s="99"/>
      <c r="B853" s="93" t="s">
        <v>1047</v>
      </c>
      <c r="C853" s="93"/>
      <c r="D853" s="94"/>
      <c r="E853" s="94"/>
      <c r="F853" s="94"/>
    </row>
    <row r="854" spans="1:6" ht="15" hidden="1" x14ac:dyDescent="0.25">
      <c r="A854" s="99"/>
      <c r="B854" s="93" t="s">
        <v>1047</v>
      </c>
      <c r="C854" s="93"/>
      <c r="D854" s="94"/>
      <c r="E854" s="94"/>
      <c r="F854" s="94"/>
    </row>
    <row r="855" spans="1:6" ht="15" hidden="1" x14ac:dyDescent="0.25">
      <c r="A855" s="99"/>
      <c r="B855" s="93" t="s">
        <v>1047</v>
      </c>
      <c r="C855" s="93"/>
      <c r="D855" s="94"/>
      <c r="E855" s="94"/>
      <c r="F855" s="94"/>
    </row>
    <row r="856" spans="1:6" ht="15" hidden="1" x14ac:dyDescent="0.25">
      <c r="A856" s="99"/>
      <c r="B856" s="93" t="s">
        <v>1047</v>
      </c>
      <c r="C856" s="93"/>
      <c r="D856" s="94"/>
      <c r="E856" s="94"/>
      <c r="F856" s="94"/>
    </row>
    <row r="857" spans="1:6" ht="15" x14ac:dyDescent="0.25">
      <c r="A857" s="99" t="s">
        <v>124</v>
      </c>
      <c r="B857" s="93" t="s">
        <v>1047</v>
      </c>
      <c r="C857" s="93" t="s">
        <v>125</v>
      </c>
      <c r="D857" s="94">
        <v>99</v>
      </c>
      <c r="E857" s="94">
        <v>99</v>
      </c>
      <c r="F857" s="94">
        <v>99</v>
      </c>
    </row>
    <row r="858" spans="1:6" ht="15" x14ac:dyDescent="0.25">
      <c r="A858" s="158" t="s">
        <v>933</v>
      </c>
      <c r="B858" s="93" t="s">
        <v>931</v>
      </c>
      <c r="C858" s="93" t="s">
        <v>56</v>
      </c>
      <c r="D858" s="94">
        <f>D859+D864+D867</f>
        <v>583.5</v>
      </c>
      <c r="E858" s="94">
        <f t="shared" ref="E858:F858" si="169">E859+E864+E867</f>
        <v>587.20000000000005</v>
      </c>
      <c r="F858" s="94">
        <f t="shared" si="169"/>
        <v>590.90000000000009</v>
      </c>
    </row>
    <row r="859" spans="1:6" ht="51.75" x14ac:dyDescent="0.25">
      <c r="A859" s="99" t="s">
        <v>758</v>
      </c>
      <c r="B859" s="93" t="s">
        <v>932</v>
      </c>
      <c r="C859" s="93" t="s">
        <v>56</v>
      </c>
      <c r="D859" s="94">
        <f>D860+D862</f>
        <v>103</v>
      </c>
      <c r="E859" s="94">
        <f t="shared" ref="E859:F859" si="170">E860+E862</f>
        <v>106.7</v>
      </c>
      <c r="F859" s="94">
        <f t="shared" si="170"/>
        <v>110.4</v>
      </c>
    </row>
    <row r="860" spans="1:6" ht="26.25" x14ac:dyDescent="0.25">
      <c r="A860" s="99" t="s">
        <v>75</v>
      </c>
      <c r="B860" s="93" t="s">
        <v>932</v>
      </c>
      <c r="C860" s="93" t="s">
        <v>76</v>
      </c>
      <c r="D860" s="94">
        <f>D861</f>
        <v>1.8</v>
      </c>
      <c r="E860" s="94">
        <f t="shared" ref="E860:F860" si="171">E861</f>
        <v>1.9</v>
      </c>
      <c r="F860" s="94">
        <f t="shared" si="171"/>
        <v>2</v>
      </c>
    </row>
    <row r="861" spans="1:6" ht="26.25" x14ac:dyDescent="0.25">
      <c r="A861" s="99" t="s">
        <v>77</v>
      </c>
      <c r="B861" s="93" t="s">
        <v>932</v>
      </c>
      <c r="C861" s="93" t="s">
        <v>78</v>
      </c>
      <c r="D861" s="94">
        <v>1.8</v>
      </c>
      <c r="E861" s="94">
        <v>1.9</v>
      </c>
      <c r="F861" s="94">
        <v>2</v>
      </c>
    </row>
    <row r="862" spans="1:6" ht="15" x14ac:dyDescent="0.25">
      <c r="A862" s="99" t="s">
        <v>421</v>
      </c>
      <c r="B862" s="93" t="s">
        <v>932</v>
      </c>
      <c r="C862" s="93" t="s">
        <v>422</v>
      </c>
      <c r="D862" s="94">
        <f>D863</f>
        <v>101.2</v>
      </c>
      <c r="E862" s="94">
        <f t="shared" ref="E862:F862" si="172">E863</f>
        <v>104.8</v>
      </c>
      <c r="F862" s="94">
        <f t="shared" si="172"/>
        <v>108.4</v>
      </c>
    </row>
    <row r="863" spans="1:6" ht="26.25" x14ac:dyDescent="0.25">
      <c r="A863" s="99" t="s">
        <v>423</v>
      </c>
      <c r="B863" s="93" t="s">
        <v>932</v>
      </c>
      <c r="C863" s="93" t="s">
        <v>424</v>
      </c>
      <c r="D863" s="94">
        <v>101.2</v>
      </c>
      <c r="E863" s="94">
        <v>104.8</v>
      </c>
      <c r="F863" s="94">
        <v>108.4</v>
      </c>
    </row>
    <row r="864" spans="1:6" ht="51.75" x14ac:dyDescent="0.25">
      <c r="A864" s="99" t="s">
        <v>428</v>
      </c>
      <c r="B864" s="93" t="s">
        <v>934</v>
      </c>
      <c r="C864" s="93" t="s">
        <v>56</v>
      </c>
      <c r="D864" s="94">
        <f>D865</f>
        <v>431.8</v>
      </c>
      <c r="E864" s="94">
        <f t="shared" ref="E864:F865" si="173">E865</f>
        <v>431.8</v>
      </c>
      <c r="F864" s="94">
        <f t="shared" si="173"/>
        <v>431.8</v>
      </c>
    </row>
    <row r="865" spans="1:7" ht="15" x14ac:dyDescent="0.25">
      <c r="A865" s="99" t="s">
        <v>421</v>
      </c>
      <c r="B865" s="93" t="s">
        <v>934</v>
      </c>
      <c r="C865" s="93" t="s">
        <v>422</v>
      </c>
      <c r="D865" s="94">
        <f>D866</f>
        <v>431.8</v>
      </c>
      <c r="E865" s="94">
        <f t="shared" si="173"/>
        <v>431.8</v>
      </c>
      <c r="F865" s="94">
        <f t="shared" si="173"/>
        <v>431.8</v>
      </c>
    </row>
    <row r="866" spans="1:7" ht="26.25" x14ac:dyDescent="0.25">
      <c r="A866" s="99" t="s">
        <v>423</v>
      </c>
      <c r="B866" s="93" t="s">
        <v>934</v>
      </c>
      <c r="C866" s="93" t="s">
        <v>424</v>
      </c>
      <c r="D866" s="94">
        <v>431.8</v>
      </c>
      <c r="E866" s="94">
        <v>431.8</v>
      </c>
      <c r="F866" s="94">
        <v>431.8</v>
      </c>
    </row>
    <row r="867" spans="1:7" ht="26.25" x14ac:dyDescent="0.25">
      <c r="A867" s="99" t="s">
        <v>961</v>
      </c>
      <c r="B867" s="93" t="s">
        <v>960</v>
      </c>
      <c r="C867" s="93" t="s">
        <v>56</v>
      </c>
      <c r="D867" s="94">
        <f>D868</f>
        <v>48.7</v>
      </c>
      <c r="E867" s="94">
        <f t="shared" ref="E867:F868" si="174">E868</f>
        <v>48.7</v>
      </c>
      <c r="F867" s="94">
        <f t="shared" si="174"/>
        <v>48.7</v>
      </c>
    </row>
    <row r="868" spans="1:7" ht="26.25" x14ac:dyDescent="0.25">
      <c r="A868" s="99" t="s">
        <v>75</v>
      </c>
      <c r="B868" s="93" t="s">
        <v>960</v>
      </c>
      <c r="C868" s="93" t="s">
        <v>76</v>
      </c>
      <c r="D868" s="94">
        <f>D869</f>
        <v>48.7</v>
      </c>
      <c r="E868" s="94">
        <f t="shared" si="174"/>
        <v>48.7</v>
      </c>
      <c r="F868" s="94">
        <f t="shared" si="174"/>
        <v>48.7</v>
      </c>
    </row>
    <row r="869" spans="1:7" ht="26.25" x14ac:dyDescent="0.25">
      <c r="A869" s="99" t="s">
        <v>77</v>
      </c>
      <c r="B869" s="93" t="s">
        <v>960</v>
      </c>
      <c r="C869" s="93" t="s">
        <v>78</v>
      </c>
      <c r="D869" s="94">
        <v>48.7</v>
      </c>
      <c r="E869" s="94">
        <v>48.7</v>
      </c>
      <c r="F869" s="94">
        <v>48.7</v>
      </c>
    </row>
    <row r="870" spans="1:7" ht="15" x14ac:dyDescent="0.25">
      <c r="A870" s="99" t="s">
        <v>1059</v>
      </c>
      <c r="B870" s="93" t="s">
        <v>1058</v>
      </c>
      <c r="C870" s="93" t="s">
        <v>56</v>
      </c>
      <c r="D870" s="94">
        <f>D871</f>
        <v>468</v>
      </c>
      <c r="E870" s="94">
        <f t="shared" ref="E870:F872" si="175">E871</f>
        <v>468</v>
      </c>
      <c r="F870" s="94">
        <f t="shared" si="175"/>
        <v>468</v>
      </c>
    </row>
    <row r="871" spans="1:7" ht="51" x14ac:dyDescent="0.25">
      <c r="A871" s="175" t="s">
        <v>1061</v>
      </c>
      <c r="B871" s="93" t="s">
        <v>1060</v>
      </c>
      <c r="C871" s="93" t="s">
        <v>56</v>
      </c>
      <c r="D871" s="94">
        <f>D872</f>
        <v>468</v>
      </c>
      <c r="E871" s="94">
        <f t="shared" si="175"/>
        <v>468</v>
      </c>
      <c r="F871" s="94">
        <f t="shared" si="175"/>
        <v>468</v>
      </c>
    </row>
    <row r="872" spans="1:7" ht="15" x14ac:dyDescent="0.25">
      <c r="A872" s="99" t="s">
        <v>421</v>
      </c>
      <c r="B872" s="93" t="s">
        <v>1060</v>
      </c>
      <c r="C872" s="93" t="s">
        <v>422</v>
      </c>
      <c r="D872" s="94">
        <f>D873</f>
        <v>468</v>
      </c>
      <c r="E872" s="94">
        <f t="shared" si="175"/>
        <v>468</v>
      </c>
      <c r="F872" s="94">
        <f t="shared" si="175"/>
        <v>468</v>
      </c>
    </row>
    <row r="873" spans="1:7" ht="26.25" x14ac:dyDescent="0.25">
      <c r="A873" s="99" t="s">
        <v>423</v>
      </c>
      <c r="B873" s="93" t="s">
        <v>1060</v>
      </c>
      <c r="C873" s="93" t="s">
        <v>424</v>
      </c>
      <c r="D873" s="94">
        <v>468</v>
      </c>
      <c r="E873" s="94">
        <v>468</v>
      </c>
      <c r="F873" s="94">
        <v>468</v>
      </c>
    </row>
    <row r="874" spans="1:7" s="27" customFormat="1" ht="15.75" x14ac:dyDescent="0.25">
      <c r="A874" s="99" t="s">
        <v>472</v>
      </c>
      <c r="B874" s="115"/>
      <c r="C874" s="115"/>
      <c r="D874" s="94">
        <f>D26+D38+D43+D48+D69+D125+D152+D203+D263+D289+D318+D334+D351+D429+D465+D480+D554+D694+D805+D828</f>
        <v>91748.6</v>
      </c>
      <c r="E874" s="94">
        <f t="shared" ref="E874:F874" si="176">E26+E38+E43+E48+E69+E125+E152+E203+E263+E289+E318+E334+E351+E429+E465+E480+E554+E694+E805+E828</f>
        <v>75954.599999999991</v>
      </c>
      <c r="F874" s="94">
        <f t="shared" si="176"/>
        <v>77123.7</v>
      </c>
      <c r="G874" s="41"/>
    </row>
    <row r="875" spans="1:7" x14ac:dyDescent="0.2">
      <c r="A875" s="28"/>
      <c r="B875" s="29"/>
      <c r="C875" s="29"/>
      <c r="D875" s="29"/>
      <c r="E875" s="29"/>
      <c r="F875" s="29"/>
    </row>
    <row r="876" spans="1:7" x14ac:dyDescent="0.2">
      <c r="A876" s="28"/>
      <c r="B876" s="29"/>
      <c r="C876" s="29"/>
      <c r="D876" s="31"/>
      <c r="E876" s="31"/>
      <c r="F876" s="31"/>
    </row>
    <row r="877" spans="1:7" x14ac:dyDescent="0.2">
      <c r="A877" s="28"/>
      <c r="B877" s="29"/>
      <c r="C877" s="29"/>
      <c r="D877" s="29"/>
      <c r="E877" s="29"/>
      <c r="F877" s="29"/>
    </row>
    <row r="878" spans="1:7" x14ac:dyDescent="0.2">
      <c r="A878" s="28"/>
      <c r="B878" s="29"/>
      <c r="C878" s="29"/>
      <c r="D878" s="29"/>
      <c r="E878" s="29"/>
      <c r="F878" s="29"/>
    </row>
    <row r="879" spans="1:7" x14ac:dyDescent="0.2">
      <c r="A879" s="28"/>
      <c r="B879" s="29"/>
      <c r="C879" s="29"/>
      <c r="D879" s="29"/>
    </row>
    <row r="880" spans="1:7" x14ac:dyDescent="0.2">
      <c r="A880" s="28"/>
      <c r="B880" s="29"/>
      <c r="C880" s="29"/>
      <c r="D880" s="29"/>
    </row>
    <row r="881" spans="1:4" x14ac:dyDescent="0.2">
      <c r="A881" s="28"/>
      <c r="B881" s="29"/>
      <c r="C881" s="29"/>
      <c r="D881" s="29"/>
    </row>
    <row r="882" spans="1:4" x14ac:dyDescent="0.2">
      <c r="A882" s="28"/>
      <c r="B882" s="29"/>
      <c r="C882" s="29"/>
      <c r="D882" s="29"/>
    </row>
    <row r="883" spans="1:4" x14ac:dyDescent="0.2">
      <c r="A883" s="28"/>
      <c r="B883" s="29"/>
      <c r="C883" s="29"/>
      <c r="D883" s="29"/>
    </row>
    <row r="884" spans="1:4" x14ac:dyDescent="0.2">
      <c r="A884" s="28"/>
      <c r="B884" s="29"/>
      <c r="C884" s="29"/>
      <c r="D884" s="29"/>
    </row>
    <row r="885" spans="1:4" x14ac:dyDescent="0.2">
      <c r="A885" s="28"/>
      <c r="B885" s="29"/>
      <c r="C885" s="29"/>
      <c r="D885" s="29"/>
    </row>
    <row r="886" spans="1:4" x14ac:dyDescent="0.2">
      <c r="A886" s="28"/>
      <c r="B886" s="29"/>
      <c r="C886" s="29"/>
      <c r="D886" s="29"/>
    </row>
    <row r="887" spans="1:4" x14ac:dyDescent="0.2">
      <c r="A887" s="28"/>
      <c r="B887" s="29"/>
      <c r="C887" s="29"/>
      <c r="D887" s="29"/>
    </row>
    <row r="888" spans="1:4" x14ac:dyDescent="0.2">
      <c r="A888" s="28"/>
      <c r="B888" s="29"/>
      <c r="C888" s="29"/>
      <c r="D888" s="29"/>
    </row>
    <row r="889" spans="1:4" x14ac:dyDescent="0.2">
      <c r="A889" s="28"/>
      <c r="B889" s="29"/>
      <c r="C889" s="29"/>
      <c r="D889" s="29"/>
    </row>
    <row r="890" spans="1:4" x14ac:dyDescent="0.2">
      <c r="A890" s="28"/>
      <c r="B890" s="29"/>
      <c r="C890" s="29"/>
      <c r="D890" s="29"/>
    </row>
    <row r="891" spans="1:4" x14ac:dyDescent="0.2">
      <c r="A891" s="28"/>
      <c r="B891" s="29"/>
      <c r="C891" s="29"/>
      <c r="D891" s="29"/>
    </row>
    <row r="892" spans="1:4" x14ac:dyDescent="0.2">
      <c r="A892" s="28"/>
      <c r="B892" s="29"/>
      <c r="C892" s="29"/>
      <c r="D892" s="29"/>
    </row>
    <row r="893" spans="1:4" x14ac:dyDescent="0.2">
      <c r="A893" s="28"/>
      <c r="B893" s="29"/>
      <c r="C893" s="29"/>
      <c r="D893" s="29"/>
    </row>
    <row r="894" spans="1:4" x14ac:dyDescent="0.2">
      <c r="A894" s="28"/>
      <c r="B894" s="29"/>
      <c r="C894" s="29"/>
      <c r="D894" s="29"/>
    </row>
    <row r="895" spans="1:4" x14ac:dyDescent="0.2">
      <c r="A895" s="28"/>
      <c r="B895" s="29"/>
      <c r="C895" s="29"/>
      <c r="D895" s="29"/>
    </row>
    <row r="896" spans="1:4" x14ac:dyDescent="0.2">
      <c r="A896" s="28"/>
      <c r="B896" s="29"/>
      <c r="C896" s="29"/>
      <c r="D896" s="29"/>
    </row>
    <row r="897" spans="1:4" x14ac:dyDescent="0.2">
      <c r="A897" s="28"/>
      <c r="B897" s="29"/>
      <c r="C897" s="29"/>
      <c r="D897" s="29"/>
    </row>
    <row r="898" spans="1:4" x14ac:dyDescent="0.2">
      <c r="A898" s="28"/>
      <c r="B898" s="29"/>
      <c r="C898" s="29"/>
      <c r="D898" s="29"/>
    </row>
    <row r="899" spans="1:4" x14ac:dyDescent="0.2">
      <c r="A899" s="28"/>
      <c r="B899" s="29"/>
      <c r="C899" s="29"/>
      <c r="D899" s="29"/>
    </row>
    <row r="900" spans="1:4" x14ac:dyDescent="0.2">
      <c r="A900" s="28"/>
      <c r="B900" s="29"/>
      <c r="C900" s="29"/>
      <c r="D900" s="29"/>
    </row>
    <row r="901" spans="1:4" x14ac:dyDescent="0.2">
      <c r="A901" s="28"/>
      <c r="B901" s="29"/>
      <c r="C901" s="29"/>
      <c r="D901" s="29"/>
    </row>
    <row r="902" spans="1:4" x14ac:dyDescent="0.2">
      <c r="A902" s="28"/>
      <c r="B902" s="29"/>
      <c r="C902" s="29"/>
      <c r="D902" s="29"/>
    </row>
    <row r="903" spans="1:4" x14ac:dyDescent="0.2">
      <c r="A903" s="28"/>
      <c r="B903" s="29"/>
      <c r="C903" s="29"/>
      <c r="D903" s="29"/>
    </row>
    <row r="904" spans="1:4" x14ac:dyDescent="0.2">
      <c r="A904" s="28"/>
      <c r="B904" s="29"/>
      <c r="C904" s="29"/>
      <c r="D904" s="29"/>
    </row>
    <row r="905" spans="1:4" x14ac:dyDescent="0.2">
      <c r="A905" s="28"/>
      <c r="B905" s="29"/>
      <c r="C905" s="29"/>
      <c r="D905" s="29"/>
    </row>
    <row r="906" spans="1:4" x14ac:dyDescent="0.2">
      <c r="A906" s="28"/>
      <c r="B906" s="29"/>
      <c r="C906" s="29"/>
      <c r="D906" s="29"/>
    </row>
    <row r="907" spans="1:4" x14ac:dyDescent="0.2">
      <c r="A907" s="28"/>
      <c r="B907" s="29"/>
      <c r="C907" s="29"/>
      <c r="D907" s="29"/>
    </row>
    <row r="908" spans="1:4" x14ac:dyDescent="0.2">
      <c r="A908" s="28"/>
      <c r="B908" s="29"/>
      <c r="C908" s="29"/>
      <c r="D908" s="29"/>
    </row>
    <row r="909" spans="1:4" x14ac:dyDescent="0.2">
      <c r="A909" s="28"/>
      <c r="B909" s="29"/>
      <c r="C909" s="29"/>
      <c r="D909" s="29"/>
    </row>
    <row r="910" spans="1:4" x14ac:dyDescent="0.2">
      <c r="A910" s="28"/>
      <c r="B910" s="29"/>
      <c r="C910" s="29"/>
      <c r="D910" s="29"/>
    </row>
    <row r="911" spans="1:4" x14ac:dyDescent="0.2">
      <c r="A911" s="28"/>
      <c r="B911" s="29"/>
      <c r="C911" s="29"/>
      <c r="D911" s="29"/>
    </row>
    <row r="912" spans="1:4" x14ac:dyDescent="0.2">
      <c r="A912" s="28"/>
      <c r="B912" s="29"/>
      <c r="C912" s="29"/>
      <c r="D912" s="29"/>
    </row>
    <row r="913" spans="1:4" x14ac:dyDescent="0.2">
      <c r="A913" s="28"/>
      <c r="B913" s="29"/>
      <c r="C913" s="29"/>
      <c r="D913" s="29"/>
    </row>
    <row r="914" spans="1:4" x14ac:dyDescent="0.2">
      <c r="A914" s="28"/>
      <c r="B914" s="29"/>
      <c r="C914" s="29"/>
      <c r="D914" s="29"/>
    </row>
    <row r="915" spans="1:4" x14ac:dyDescent="0.2">
      <c r="A915" s="28"/>
      <c r="B915" s="29"/>
      <c r="C915" s="29"/>
      <c r="D915" s="29"/>
    </row>
    <row r="916" spans="1:4" x14ac:dyDescent="0.2">
      <c r="A916" s="28"/>
      <c r="B916" s="29"/>
      <c r="C916" s="29"/>
      <c r="D916" s="29"/>
    </row>
    <row r="917" spans="1:4" x14ac:dyDescent="0.2">
      <c r="A917" s="28"/>
      <c r="B917" s="29"/>
      <c r="C917" s="29"/>
      <c r="D917" s="29"/>
    </row>
    <row r="918" spans="1:4" x14ac:dyDescent="0.2">
      <c r="A918" s="28"/>
      <c r="B918" s="29"/>
      <c r="C918" s="29"/>
      <c r="D918" s="29"/>
    </row>
    <row r="919" spans="1:4" x14ac:dyDescent="0.2">
      <c r="A919" s="28"/>
      <c r="B919" s="29"/>
      <c r="C919" s="29"/>
      <c r="D919" s="29"/>
    </row>
    <row r="920" spans="1:4" x14ac:dyDescent="0.2">
      <c r="A920" s="28"/>
      <c r="B920" s="29"/>
      <c r="C920" s="29"/>
      <c r="D920" s="29"/>
    </row>
    <row r="921" spans="1:4" x14ac:dyDescent="0.2">
      <c r="A921" s="28"/>
      <c r="B921" s="29"/>
      <c r="C921" s="29"/>
      <c r="D921" s="29"/>
    </row>
    <row r="922" spans="1:4" x14ac:dyDescent="0.2">
      <c r="A922" s="28"/>
      <c r="B922" s="29"/>
      <c r="C922" s="29"/>
      <c r="D922" s="29"/>
    </row>
    <row r="923" spans="1:4" x14ac:dyDescent="0.2">
      <c r="A923" s="28"/>
      <c r="B923" s="29"/>
      <c r="C923" s="29"/>
      <c r="D923" s="29"/>
    </row>
    <row r="924" spans="1:4" x14ac:dyDescent="0.2">
      <c r="A924" s="28"/>
      <c r="B924" s="29"/>
      <c r="C924" s="29"/>
      <c r="D924" s="29"/>
    </row>
    <row r="925" spans="1:4" x14ac:dyDescent="0.2">
      <c r="A925" s="28"/>
      <c r="B925" s="29"/>
      <c r="C925" s="29"/>
      <c r="D925" s="29"/>
    </row>
    <row r="926" spans="1:4" x14ac:dyDescent="0.2">
      <c r="A926" s="28"/>
      <c r="B926" s="29"/>
      <c r="C926" s="29"/>
      <c r="D926" s="29"/>
    </row>
    <row r="927" spans="1:4" x14ac:dyDescent="0.2">
      <c r="A927" s="28"/>
      <c r="B927" s="29"/>
      <c r="C927" s="29"/>
      <c r="D927" s="29"/>
    </row>
    <row r="928" spans="1:4" x14ac:dyDescent="0.2">
      <c r="A928" s="28"/>
      <c r="B928" s="29"/>
      <c r="C928" s="29"/>
      <c r="D928" s="29"/>
    </row>
    <row r="929" spans="1:4" x14ac:dyDescent="0.2">
      <c r="A929" s="28"/>
      <c r="B929" s="29"/>
      <c r="C929" s="29"/>
      <c r="D929" s="29"/>
    </row>
    <row r="930" spans="1:4" x14ac:dyDescent="0.2">
      <c r="A930" s="28"/>
      <c r="B930" s="29"/>
      <c r="C930" s="29"/>
      <c r="D930" s="29"/>
    </row>
    <row r="931" spans="1:4" x14ac:dyDescent="0.2">
      <c r="A931" s="28"/>
      <c r="B931" s="29"/>
      <c r="C931" s="29"/>
      <c r="D931" s="29"/>
    </row>
    <row r="932" spans="1:4" x14ac:dyDescent="0.2">
      <c r="A932" s="28"/>
      <c r="B932" s="29"/>
      <c r="C932" s="29"/>
      <c r="D932" s="29"/>
    </row>
    <row r="933" spans="1:4" x14ac:dyDescent="0.2">
      <c r="A933" s="28"/>
      <c r="B933" s="29"/>
      <c r="C933" s="29"/>
      <c r="D933" s="29"/>
    </row>
    <row r="934" spans="1:4" x14ac:dyDescent="0.2">
      <c r="A934" s="28"/>
      <c r="B934" s="29"/>
      <c r="C934" s="29"/>
      <c r="D934" s="29"/>
    </row>
    <row r="935" spans="1:4" x14ac:dyDescent="0.2">
      <c r="A935" s="28"/>
      <c r="B935" s="29"/>
      <c r="C935" s="29"/>
      <c r="D935" s="29"/>
    </row>
    <row r="936" spans="1:4" x14ac:dyDescent="0.2">
      <c r="A936" s="28"/>
      <c r="B936" s="29"/>
      <c r="C936" s="29"/>
      <c r="D936" s="29"/>
    </row>
    <row r="937" spans="1:4" x14ac:dyDescent="0.2">
      <c r="A937" s="28"/>
      <c r="B937" s="29"/>
      <c r="C937" s="29"/>
      <c r="D937" s="29"/>
    </row>
    <row r="938" spans="1:4" x14ac:dyDescent="0.2">
      <c r="A938" s="28"/>
      <c r="B938" s="29"/>
      <c r="C938" s="29"/>
      <c r="D938" s="29"/>
    </row>
    <row r="939" spans="1:4" x14ac:dyDescent="0.2">
      <c r="A939" s="28"/>
      <c r="B939" s="29"/>
      <c r="C939" s="29"/>
      <c r="D939" s="29"/>
    </row>
    <row r="940" spans="1:4" x14ac:dyDescent="0.2">
      <c r="A940" s="28"/>
      <c r="B940" s="29"/>
      <c r="C940" s="29"/>
      <c r="D940" s="29"/>
    </row>
    <row r="941" spans="1:4" x14ac:dyDescent="0.2">
      <c r="A941" s="28"/>
      <c r="B941" s="29"/>
      <c r="C941" s="29"/>
      <c r="D941" s="29"/>
    </row>
    <row r="942" spans="1:4" x14ac:dyDescent="0.2">
      <c r="A942" s="28"/>
      <c r="B942" s="29"/>
      <c r="C942" s="29"/>
      <c r="D942" s="29"/>
    </row>
    <row r="943" spans="1:4" x14ac:dyDescent="0.2">
      <c r="A943" s="28"/>
      <c r="B943" s="29"/>
      <c r="C943" s="29"/>
      <c r="D943" s="29"/>
    </row>
    <row r="944" spans="1:4" x14ac:dyDescent="0.2">
      <c r="A944" s="28"/>
      <c r="B944" s="29"/>
      <c r="C944" s="29"/>
      <c r="D944" s="29"/>
    </row>
    <row r="945" spans="1:4" x14ac:dyDescent="0.2">
      <c r="A945" s="28"/>
      <c r="B945" s="29"/>
      <c r="C945" s="29"/>
      <c r="D945" s="29"/>
    </row>
    <row r="946" spans="1:4" x14ac:dyDescent="0.2">
      <c r="A946" s="28"/>
      <c r="B946" s="29"/>
      <c r="C946" s="29"/>
      <c r="D946" s="29"/>
    </row>
    <row r="947" spans="1:4" x14ac:dyDescent="0.2">
      <c r="A947" s="28"/>
      <c r="B947" s="29"/>
      <c r="C947" s="29"/>
      <c r="D947" s="29"/>
    </row>
    <row r="948" spans="1:4" x14ac:dyDescent="0.2">
      <c r="A948" s="28"/>
      <c r="B948" s="29"/>
      <c r="C948" s="29"/>
      <c r="D948" s="29"/>
    </row>
    <row r="949" spans="1:4" x14ac:dyDescent="0.2">
      <c r="A949" s="28"/>
      <c r="B949" s="29"/>
      <c r="C949" s="29"/>
      <c r="D949" s="29"/>
    </row>
    <row r="950" spans="1:4" x14ac:dyDescent="0.2">
      <c r="A950" s="28"/>
      <c r="B950" s="29"/>
      <c r="C950" s="29"/>
      <c r="D950" s="29"/>
    </row>
    <row r="951" spans="1:4" x14ac:dyDescent="0.2">
      <c r="A951" s="28"/>
      <c r="B951" s="29"/>
      <c r="C951" s="29"/>
      <c r="D951" s="29"/>
    </row>
    <row r="952" spans="1:4" x14ac:dyDescent="0.2">
      <c r="A952" s="28"/>
      <c r="B952" s="29"/>
      <c r="C952" s="29"/>
      <c r="D952" s="29"/>
    </row>
    <row r="953" spans="1:4" x14ac:dyDescent="0.2">
      <c r="A953" s="28"/>
      <c r="B953" s="29"/>
      <c r="C953" s="29"/>
      <c r="D953" s="29"/>
    </row>
    <row r="954" spans="1:4" x14ac:dyDescent="0.2">
      <c r="A954" s="28"/>
      <c r="B954" s="29"/>
      <c r="C954" s="29"/>
      <c r="D954" s="29"/>
    </row>
    <row r="955" spans="1:4" x14ac:dyDescent="0.2">
      <c r="A955" s="28"/>
      <c r="B955" s="29"/>
      <c r="C955" s="29"/>
      <c r="D955" s="29"/>
    </row>
    <row r="956" spans="1:4" x14ac:dyDescent="0.2">
      <c r="A956" s="28"/>
      <c r="B956" s="29"/>
      <c r="C956" s="29"/>
      <c r="D956" s="29"/>
    </row>
    <row r="957" spans="1:4" x14ac:dyDescent="0.2">
      <c r="A957" s="28"/>
      <c r="B957" s="29"/>
      <c r="C957" s="29"/>
      <c r="D957" s="29"/>
    </row>
    <row r="958" spans="1:4" x14ac:dyDescent="0.2">
      <c r="A958" s="28"/>
      <c r="B958" s="29"/>
      <c r="C958" s="29"/>
      <c r="D958" s="29"/>
    </row>
    <row r="959" spans="1:4" x14ac:dyDescent="0.2">
      <c r="A959" s="28"/>
      <c r="B959" s="29"/>
      <c r="C959" s="29"/>
      <c r="D959" s="29"/>
    </row>
    <row r="960" spans="1:4" x14ac:dyDescent="0.2">
      <c r="A960" s="28"/>
      <c r="B960" s="29"/>
      <c r="C960" s="29"/>
      <c r="D960" s="29"/>
    </row>
    <row r="961" spans="1:4" x14ac:dyDescent="0.2">
      <c r="A961" s="28"/>
      <c r="B961" s="29"/>
      <c r="C961" s="29"/>
      <c r="D961" s="29"/>
    </row>
    <row r="962" spans="1:4" x14ac:dyDescent="0.2">
      <c r="A962" s="28"/>
      <c r="B962" s="29"/>
      <c r="C962" s="29"/>
      <c r="D962" s="29"/>
    </row>
    <row r="963" spans="1:4" x14ac:dyDescent="0.2">
      <c r="A963" s="28"/>
      <c r="B963" s="29"/>
      <c r="C963" s="29"/>
      <c r="D963" s="29"/>
    </row>
    <row r="964" spans="1:4" x14ac:dyDescent="0.2">
      <c r="A964" s="28"/>
      <c r="B964" s="29"/>
      <c r="C964" s="29"/>
      <c r="D964" s="29"/>
    </row>
    <row r="965" spans="1:4" x14ac:dyDescent="0.2">
      <c r="A965" s="28"/>
      <c r="B965" s="29"/>
      <c r="C965" s="29"/>
      <c r="D965" s="29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showRuler="0" view="pageBreakPreview" topLeftCell="A8" zoomScaleNormal="115" zoomScaleSheetLayoutView="100" workbookViewId="0">
      <selection activeCell="B14" sqref="B14"/>
    </sheetView>
  </sheetViews>
  <sheetFormatPr defaultColWidth="17.42578125" defaultRowHeight="16.5" x14ac:dyDescent="0.25"/>
  <cols>
    <col min="1" max="1" width="5" style="179" customWidth="1"/>
    <col min="2" max="2" width="61.85546875" style="179" customWidth="1"/>
    <col min="3" max="3" width="15.85546875" style="176" customWidth="1"/>
    <col min="4" max="4" width="21.5703125" style="176" customWidth="1"/>
    <col min="5" max="5" width="17.42578125" style="179" hidden="1" customWidth="1"/>
    <col min="6" max="6" width="16.140625" style="179" hidden="1" customWidth="1"/>
    <col min="7" max="14" width="17.42578125" style="179" hidden="1" customWidth="1"/>
    <col min="15" max="256" width="17.42578125" style="179"/>
    <col min="257" max="257" width="5" style="179" customWidth="1"/>
    <col min="258" max="258" width="61.85546875" style="179" customWidth="1"/>
    <col min="259" max="259" width="15.85546875" style="179" customWidth="1"/>
    <col min="260" max="260" width="17.140625" style="179" customWidth="1"/>
    <col min="261" max="512" width="17.42578125" style="179"/>
    <col min="513" max="513" width="5" style="179" customWidth="1"/>
    <col min="514" max="514" width="61.85546875" style="179" customWidth="1"/>
    <col min="515" max="515" width="15.85546875" style="179" customWidth="1"/>
    <col min="516" max="516" width="17.140625" style="179" customWidth="1"/>
    <col min="517" max="768" width="17.42578125" style="179"/>
    <col min="769" max="769" width="5" style="179" customWidth="1"/>
    <col min="770" max="770" width="61.85546875" style="179" customWidth="1"/>
    <col min="771" max="771" width="15.85546875" style="179" customWidth="1"/>
    <col min="772" max="772" width="17.140625" style="179" customWidth="1"/>
    <col min="773" max="1024" width="17.42578125" style="179"/>
    <col min="1025" max="1025" width="5" style="179" customWidth="1"/>
    <col min="1026" max="1026" width="61.85546875" style="179" customWidth="1"/>
    <col min="1027" max="1027" width="15.85546875" style="179" customWidth="1"/>
    <col min="1028" max="1028" width="17.140625" style="179" customWidth="1"/>
    <col min="1029" max="1280" width="17.42578125" style="179"/>
    <col min="1281" max="1281" width="5" style="179" customWidth="1"/>
    <col min="1282" max="1282" width="61.85546875" style="179" customWidth="1"/>
    <col min="1283" max="1283" width="15.85546875" style="179" customWidth="1"/>
    <col min="1284" max="1284" width="17.140625" style="179" customWidth="1"/>
    <col min="1285" max="1536" width="17.42578125" style="179"/>
    <col min="1537" max="1537" width="5" style="179" customWidth="1"/>
    <col min="1538" max="1538" width="61.85546875" style="179" customWidth="1"/>
    <col min="1539" max="1539" width="15.85546875" style="179" customWidth="1"/>
    <col min="1540" max="1540" width="17.140625" style="179" customWidth="1"/>
    <col min="1541" max="1792" width="17.42578125" style="179"/>
    <col min="1793" max="1793" width="5" style="179" customWidth="1"/>
    <col min="1794" max="1794" width="61.85546875" style="179" customWidth="1"/>
    <col min="1795" max="1795" width="15.85546875" style="179" customWidth="1"/>
    <col min="1796" max="1796" width="17.140625" style="179" customWidth="1"/>
    <col min="1797" max="2048" width="17.42578125" style="179"/>
    <col min="2049" max="2049" width="5" style="179" customWidth="1"/>
    <col min="2050" max="2050" width="61.85546875" style="179" customWidth="1"/>
    <col min="2051" max="2051" width="15.85546875" style="179" customWidth="1"/>
    <col min="2052" max="2052" width="17.140625" style="179" customWidth="1"/>
    <col min="2053" max="2304" width="17.42578125" style="179"/>
    <col min="2305" max="2305" width="5" style="179" customWidth="1"/>
    <col min="2306" max="2306" width="61.85546875" style="179" customWidth="1"/>
    <col min="2307" max="2307" width="15.85546875" style="179" customWidth="1"/>
    <col min="2308" max="2308" width="17.140625" style="179" customWidth="1"/>
    <col min="2309" max="2560" width="17.42578125" style="179"/>
    <col min="2561" max="2561" width="5" style="179" customWidth="1"/>
    <col min="2562" max="2562" width="61.85546875" style="179" customWidth="1"/>
    <col min="2563" max="2563" width="15.85546875" style="179" customWidth="1"/>
    <col min="2564" max="2564" width="17.140625" style="179" customWidth="1"/>
    <col min="2565" max="2816" width="17.42578125" style="179"/>
    <col min="2817" max="2817" width="5" style="179" customWidth="1"/>
    <col min="2818" max="2818" width="61.85546875" style="179" customWidth="1"/>
    <col min="2819" max="2819" width="15.85546875" style="179" customWidth="1"/>
    <col min="2820" max="2820" width="17.140625" style="179" customWidth="1"/>
    <col min="2821" max="3072" width="17.42578125" style="179"/>
    <col min="3073" max="3073" width="5" style="179" customWidth="1"/>
    <col min="3074" max="3074" width="61.85546875" style="179" customWidth="1"/>
    <col min="3075" max="3075" width="15.85546875" style="179" customWidth="1"/>
    <col min="3076" max="3076" width="17.140625" style="179" customWidth="1"/>
    <col min="3077" max="3328" width="17.42578125" style="179"/>
    <col min="3329" max="3329" width="5" style="179" customWidth="1"/>
    <col min="3330" max="3330" width="61.85546875" style="179" customWidth="1"/>
    <col min="3331" max="3331" width="15.85546875" style="179" customWidth="1"/>
    <col min="3332" max="3332" width="17.140625" style="179" customWidth="1"/>
    <col min="3333" max="3584" width="17.42578125" style="179"/>
    <col min="3585" max="3585" width="5" style="179" customWidth="1"/>
    <col min="3586" max="3586" width="61.85546875" style="179" customWidth="1"/>
    <col min="3587" max="3587" width="15.85546875" style="179" customWidth="1"/>
    <col min="3588" max="3588" width="17.140625" style="179" customWidth="1"/>
    <col min="3589" max="3840" width="17.42578125" style="179"/>
    <col min="3841" max="3841" width="5" style="179" customWidth="1"/>
    <col min="3842" max="3842" width="61.85546875" style="179" customWidth="1"/>
    <col min="3843" max="3843" width="15.85546875" style="179" customWidth="1"/>
    <col min="3844" max="3844" width="17.140625" style="179" customWidth="1"/>
    <col min="3845" max="4096" width="17.42578125" style="179"/>
    <col min="4097" max="4097" width="5" style="179" customWidth="1"/>
    <col min="4098" max="4098" width="61.85546875" style="179" customWidth="1"/>
    <col min="4099" max="4099" width="15.85546875" style="179" customWidth="1"/>
    <col min="4100" max="4100" width="17.140625" style="179" customWidth="1"/>
    <col min="4101" max="4352" width="17.42578125" style="179"/>
    <col min="4353" max="4353" width="5" style="179" customWidth="1"/>
    <col min="4354" max="4354" width="61.85546875" style="179" customWidth="1"/>
    <col min="4355" max="4355" width="15.85546875" style="179" customWidth="1"/>
    <col min="4356" max="4356" width="17.140625" style="179" customWidth="1"/>
    <col min="4357" max="4608" width="17.42578125" style="179"/>
    <col min="4609" max="4609" width="5" style="179" customWidth="1"/>
    <col min="4610" max="4610" width="61.85546875" style="179" customWidth="1"/>
    <col min="4611" max="4611" width="15.85546875" style="179" customWidth="1"/>
    <col min="4612" max="4612" width="17.140625" style="179" customWidth="1"/>
    <col min="4613" max="4864" width="17.42578125" style="179"/>
    <col min="4865" max="4865" width="5" style="179" customWidth="1"/>
    <col min="4866" max="4866" width="61.85546875" style="179" customWidth="1"/>
    <col min="4867" max="4867" width="15.85546875" style="179" customWidth="1"/>
    <col min="4868" max="4868" width="17.140625" style="179" customWidth="1"/>
    <col min="4869" max="5120" width="17.42578125" style="179"/>
    <col min="5121" max="5121" width="5" style="179" customWidth="1"/>
    <col min="5122" max="5122" width="61.85546875" style="179" customWidth="1"/>
    <col min="5123" max="5123" width="15.85546875" style="179" customWidth="1"/>
    <col min="5124" max="5124" width="17.140625" style="179" customWidth="1"/>
    <col min="5125" max="5376" width="17.42578125" style="179"/>
    <col min="5377" max="5377" width="5" style="179" customWidth="1"/>
    <col min="5378" max="5378" width="61.85546875" style="179" customWidth="1"/>
    <col min="5379" max="5379" width="15.85546875" style="179" customWidth="1"/>
    <col min="5380" max="5380" width="17.140625" style="179" customWidth="1"/>
    <col min="5381" max="5632" width="17.42578125" style="179"/>
    <col min="5633" max="5633" width="5" style="179" customWidth="1"/>
    <col min="5634" max="5634" width="61.85546875" style="179" customWidth="1"/>
    <col min="5635" max="5635" width="15.85546875" style="179" customWidth="1"/>
    <col min="5636" max="5636" width="17.140625" style="179" customWidth="1"/>
    <col min="5637" max="5888" width="17.42578125" style="179"/>
    <col min="5889" max="5889" width="5" style="179" customWidth="1"/>
    <col min="5890" max="5890" width="61.85546875" style="179" customWidth="1"/>
    <col min="5891" max="5891" width="15.85546875" style="179" customWidth="1"/>
    <col min="5892" max="5892" width="17.140625" style="179" customWidth="1"/>
    <col min="5893" max="6144" width="17.42578125" style="179"/>
    <col min="6145" max="6145" width="5" style="179" customWidth="1"/>
    <col min="6146" max="6146" width="61.85546875" style="179" customWidth="1"/>
    <col min="6147" max="6147" width="15.85546875" style="179" customWidth="1"/>
    <col min="6148" max="6148" width="17.140625" style="179" customWidth="1"/>
    <col min="6149" max="6400" width="17.42578125" style="179"/>
    <col min="6401" max="6401" width="5" style="179" customWidth="1"/>
    <col min="6402" max="6402" width="61.85546875" style="179" customWidth="1"/>
    <col min="6403" max="6403" width="15.85546875" style="179" customWidth="1"/>
    <col min="6404" max="6404" width="17.140625" style="179" customWidth="1"/>
    <col min="6405" max="6656" width="17.42578125" style="179"/>
    <col min="6657" max="6657" width="5" style="179" customWidth="1"/>
    <col min="6658" max="6658" width="61.85546875" style="179" customWidth="1"/>
    <col min="6659" max="6659" width="15.85546875" style="179" customWidth="1"/>
    <col min="6660" max="6660" width="17.140625" style="179" customWidth="1"/>
    <col min="6661" max="6912" width="17.42578125" style="179"/>
    <col min="6913" max="6913" width="5" style="179" customWidth="1"/>
    <col min="6914" max="6914" width="61.85546875" style="179" customWidth="1"/>
    <col min="6915" max="6915" width="15.85546875" style="179" customWidth="1"/>
    <col min="6916" max="6916" width="17.140625" style="179" customWidth="1"/>
    <col min="6917" max="7168" width="17.42578125" style="179"/>
    <col min="7169" max="7169" width="5" style="179" customWidth="1"/>
    <col min="7170" max="7170" width="61.85546875" style="179" customWidth="1"/>
    <col min="7171" max="7171" width="15.85546875" style="179" customWidth="1"/>
    <col min="7172" max="7172" width="17.140625" style="179" customWidth="1"/>
    <col min="7173" max="7424" width="17.42578125" style="179"/>
    <col min="7425" max="7425" width="5" style="179" customWidth="1"/>
    <col min="7426" max="7426" width="61.85546875" style="179" customWidth="1"/>
    <col min="7427" max="7427" width="15.85546875" style="179" customWidth="1"/>
    <col min="7428" max="7428" width="17.140625" style="179" customWidth="1"/>
    <col min="7429" max="7680" width="17.42578125" style="179"/>
    <col min="7681" max="7681" width="5" style="179" customWidth="1"/>
    <col min="7682" max="7682" width="61.85546875" style="179" customWidth="1"/>
    <col min="7683" max="7683" width="15.85546875" style="179" customWidth="1"/>
    <col min="7684" max="7684" width="17.140625" style="179" customWidth="1"/>
    <col min="7685" max="7936" width="17.42578125" style="179"/>
    <col min="7937" max="7937" width="5" style="179" customWidth="1"/>
    <col min="7938" max="7938" width="61.85546875" style="179" customWidth="1"/>
    <col min="7939" max="7939" width="15.85546875" style="179" customWidth="1"/>
    <col min="7940" max="7940" width="17.140625" style="179" customWidth="1"/>
    <col min="7941" max="8192" width="17.42578125" style="179"/>
    <col min="8193" max="8193" width="5" style="179" customWidth="1"/>
    <col min="8194" max="8194" width="61.85546875" style="179" customWidth="1"/>
    <col min="8195" max="8195" width="15.85546875" style="179" customWidth="1"/>
    <col min="8196" max="8196" width="17.140625" style="179" customWidth="1"/>
    <col min="8197" max="8448" width="17.42578125" style="179"/>
    <col min="8449" max="8449" width="5" style="179" customWidth="1"/>
    <col min="8450" max="8450" width="61.85546875" style="179" customWidth="1"/>
    <col min="8451" max="8451" width="15.85546875" style="179" customWidth="1"/>
    <col min="8452" max="8452" width="17.140625" style="179" customWidth="1"/>
    <col min="8453" max="8704" width="17.42578125" style="179"/>
    <col min="8705" max="8705" width="5" style="179" customWidth="1"/>
    <col min="8706" max="8706" width="61.85546875" style="179" customWidth="1"/>
    <col min="8707" max="8707" width="15.85546875" style="179" customWidth="1"/>
    <col min="8708" max="8708" width="17.140625" style="179" customWidth="1"/>
    <col min="8709" max="8960" width="17.42578125" style="179"/>
    <col min="8961" max="8961" width="5" style="179" customWidth="1"/>
    <col min="8962" max="8962" width="61.85546875" style="179" customWidth="1"/>
    <col min="8963" max="8963" width="15.85546875" style="179" customWidth="1"/>
    <col min="8964" max="8964" width="17.140625" style="179" customWidth="1"/>
    <col min="8965" max="9216" width="17.42578125" style="179"/>
    <col min="9217" max="9217" width="5" style="179" customWidth="1"/>
    <col min="9218" max="9218" width="61.85546875" style="179" customWidth="1"/>
    <col min="9219" max="9219" width="15.85546875" style="179" customWidth="1"/>
    <col min="9220" max="9220" width="17.140625" style="179" customWidth="1"/>
    <col min="9221" max="9472" width="17.42578125" style="179"/>
    <col min="9473" max="9473" width="5" style="179" customWidth="1"/>
    <col min="9474" max="9474" width="61.85546875" style="179" customWidth="1"/>
    <col min="9475" max="9475" width="15.85546875" style="179" customWidth="1"/>
    <col min="9476" max="9476" width="17.140625" style="179" customWidth="1"/>
    <col min="9477" max="9728" width="17.42578125" style="179"/>
    <col min="9729" max="9729" width="5" style="179" customWidth="1"/>
    <col min="9730" max="9730" width="61.85546875" style="179" customWidth="1"/>
    <col min="9731" max="9731" width="15.85546875" style="179" customWidth="1"/>
    <col min="9732" max="9732" width="17.140625" style="179" customWidth="1"/>
    <col min="9733" max="9984" width="17.42578125" style="179"/>
    <col min="9985" max="9985" width="5" style="179" customWidth="1"/>
    <col min="9986" max="9986" width="61.85546875" style="179" customWidth="1"/>
    <col min="9987" max="9987" width="15.85546875" style="179" customWidth="1"/>
    <col min="9988" max="9988" width="17.140625" style="179" customWidth="1"/>
    <col min="9989" max="10240" width="17.42578125" style="179"/>
    <col min="10241" max="10241" width="5" style="179" customWidth="1"/>
    <col min="10242" max="10242" width="61.85546875" style="179" customWidth="1"/>
    <col min="10243" max="10243" width="15.85546875" style="179" customWidth="1"/>
    <col min="10244" max="10244" width="17.140625" style="179" customWidth="1"/>
    <col min="10245" max="10496" width="17.42578125" style="179"/>
    <col min="10497" max="10497" width="5" style="179" customWidth="1"/>
    <col min="10498" max="10498" width="61.85546875" style="179" customWidth="1"/>
    <col min="10499" max="10499" width="15.85546875" style="179" customWidth="1"/>
    <col min="10500" max="10500" width="17.140625" style="179" customWidth="1"/>
    <col min="10501" max="10752" width="17.42578125" style="179"/>
    <col min="10753" max="10753" width="5" style="179" customWidth="1"/>
    <col min="10754" max="10754" width="61.85546875" style="179" customWidth="1"/>
    <col min="10755" max="10755" width="15.85546875" style="179" customWidth="1"/>
    <col min="10756" max="10756" width="17.140625" style="179" customWidth="1"/>
    <col min="10757" max="11008" width="17.42578125" style="179"/>
    <col min="11009" max="11009" width="5" style="179" customWidth="1"/>
    <col min="11010" max="11010" width="61.85546875" style="179" customWidth="1"/>
    <col min="11011" max="11011" width="15.85546875" style="179" customWidth="1"/>
    <col min="11012" max="11012" width="17.140625" style="179" customWidth="1"/>
    <col min="11013" max="11264" width="17.42578125" style="179"/>
    <col min="11265" max="11265" width="5" style="179" customWidth="1"/>
    <col min="11266" max="11266" width="61.85546875" style="179" customWidth="1"/>
    <col min="11267" max="11267" width="15.85546875" style="179" customWidth="1"/>
    <col min="11268" max="11268" width="17.140625" style="179" customWidth="1"/>
    <col min="11269" max="11520" width="17.42578125" style="179"/>
    <col min="11521" max="11521" width="5" style="179" customWidth="1"/>
    <col min="11522" max="11522" width="61.85546875" style="179" customWidth="1"/>
    <col min="11523" max="11523" width="15.85546875" style="179" customWidth="1"/>
    <col min="11524" max="11524" width="17.140625" style="179" customWidth="1"/>
    <col min="11525" max="11776" width="17.42578125" style="179"/>
    <col min="11777" max="11777" width="5" style="179" customWidth="1"/>
    <col min="11778" max="11778" width="61.85546875" style="179" customWidth="1"/>
    <col min="11779" max="11779" width="15.85546875" style="179" customWidth="1"/>
    <col min="11780" max="11780" width="17.140625" style="179" customWidth="1"/>
    <col min="11781" max="12032" width="17.42578125" style="179"/>
    <col min="12033" max="12033" width="5" style="179" customWidth="1"/>
    <col min="12034" max="12034" width="61.85546875" style="179" customWidth="1"/>
    <col min="12035" max="12035" width="15.85546875" style="179" customWidth="1"/>
    <col min="12036" max="12036" width="17.140625" style="179" customWidth="1"/>
    <col min="12037" max="12288" width="17.42578125" style="179"/>
    <col min="12289" max="12289" width="5" style="179" customWidth="1"/>
    <col min="12290" max="12290" width="61.85546875" style="179" customWidth="1"/>
    <col min="12291" max="12291" width="15.85546875" style="179" customWidth="1"/>
    <col min="12292" max="12292" width="17.140625" style="179" customWidth="1"/>
    <col min="12293" max="12544" width="17.42578125" style="179"/>
    <col min="12545" max="12545" width="5" style="179" customWidth="1"/>
    <col min="12546" max="12546" width="61.85546875" style="179" customWidth="1"/>
    <col min="12547" max="12547" width="15.85546875" style="179" customWidth="1"/>
    <col min="12548" max="12548" width="17.140625" style="179" customWidth="1"/>
    <col min="12549" max="12800" width="17.42578125" style="179"/>
    <col min="12801" max="12801" width="5" style="179" customWidth="1"/>
    <col min="12802" max="12802" width="61.85546875" style="179" customWidth="1"/>
    <col min="12803" max="12803" width="15.85546875" style="179" customWidth="1"/>
    <col min="12804" max="12804" width="17.140625" style="179" customWidth="1"/>
    <col min="12805" max="13056" width="17.42578125" style="179"/>
    <col min="13057" max="13057" width="5" style="179" customWidth="1"/>
    <col min="13058" max="13058" width="61.85546875" style="179" customWidth="1"/>
    <col min="13059" max="13059" width="15.85546875" style="179" customWidth="1"/>
    <col min="13060" max="13060" width="17.140625" style="179" customWidth="1"/>
    <col min="13061" max="13312" width="17.42578125" style="179"/>
    <col min="13313" max="13313" width="5" style="179" customWidth="1"/>
    <col min="13314" max="13314" width="61.85546875" style="179" customWidth="1"/>
    <col min="13315" max="13315" width="15.85546875" style="179" customWidth="1"/>
    <col min="13316" max="13316" width="17.140625" style="179" customWidth="1"/>
    <col min="13317" max="13568" width="17.42578125" style="179"/>
    <col min="13569" max="13569" width="5" style="179" customWidth="1"/>
    <col min="13570" max="13570" width="61.85546875" style="179" customWidth="1"/>
    <col min="13571" max="13571" width="15.85546875" style="179" customWidth="1"/>
    <col min="13572" max="13572" width="17.140625" style="179" customWidth="1"/>
    <col min="13573" max="13824" width="17.42578125" style="179"/>
    <col min="13825" max="13825" width="5" style="179" customWidth="1"/>
    <col min="13826" max="13826" width="61.85546875" style="179" customWidth="1"/>
    <col min="13827" max="13827" width="15.85546875" style="179" customWidth="1"/>
    <col min="13828" max="13828" width="17.140625" style="179" customWidth="1"/>
    <col min="13829" max="14080" width="17.42578125" style="179"/>
    <col min="14081" max="14081" width="5" style="179" customWidth="1"/>
    <col min="14082" max="14082" width="61.85546875" style="179" customWidth="1"/>
    <col min="14083" max="14083" width="15.85546875" style="179" customWidth="1"/>
    <col min="14084" max="14084" width="17.140625" style="179" customWidth="1"/>
    <col min="14085" max="14336" width="17.42578125" style="179"/>
    <col min="14337" max="14337" width="5" style="179" customWidth="1"/>
    <col min="14338" max="14338" width="61.85546875" style="179" customWidth="1"/>
    <col min="14339" max="14339" width="15.85546875" style="179" customWidth="1"/>
    <col min="14340" max="14340" width="17.140625" style="179" customWidth="1"/>
    <col min="14341" max="14592" width="17.42578125" style="179"/>
    <col min="14593" max="14593" width="5" style="179" customWidth="1"/>
    <col min="14594" max="14594" width="61.85546875" style="179" customWidth="1"/>
    <col min="14595" max="14595" width="15.85546875" style="179" customWidth="1"/>
    <col min="14596" max="14596" width="17.140625" style="179" customWidth="1"/>
    <col min="14597" max="14848" width="17.42578125" style="179"/>
    <col min="14849" max="14849" width="5" style="179" customWidth="1"/>
    <col min="14850" max="14850" width="61.85546875" style="179" customWidth="1"/>
    <col min="14851" max="14851" width="15.85546875" style="179" customWidth="1"/>
    <col min="14852" max="14852" width="17.140625" style="179" customWidth="1"/>
    <col min="14853" max="15104" width="17.42578125" style="179"/>
    <col min="15105" max="15105" width="5" style="179" customWidth="1"/>
    <col min="15106" max="15106" width="61.85546875" style="179" customWidth="1"/>
    <col min="15107" max="15107" width="15.85546875" style="179" customWidth="1"/>
    <col min="15108" max="15108" width="17.140625" style="179" customWidth="1"/>
    <col min="15109" max="15360" width="17.42578125" style="179"/>
    <col min="15361" max="15361" width="5" style="179" customWidth="1"/>
    <col min="15362" max="15362" width="61.85546875" style="179" customWidth="1"/>
    <col min="15363" max="15363" width="15.85546875" style="179" customWidth="1"/>
    <col min="15364" max="15364" width="17.140625" style="179" customWidth="1"/>
    <col min="15365" max="15616" width="17.42578125" style="179"/>
    <col min="15617" max="15617" width="5" style="179" customWidth="1"/>
    <col min="15618" max="15618" width="61.85546875" style="179" customWidth="1"/>
    <col min="15619" max="15619" width="15.85546875" style="179" customWidth="1"/>
    <col min="15620" max="15620" width="17.140625" style="179" customWidth="1"/>
    <col min="15621" max="15872" width="17.42578125" style="179"/>
    <col min="15873" max="15873" width="5" style="179" customWidth="1"/>
    <col min="15874" max="15874" width="61.85546875" style="179" customWidth="1"/>
    <col min="15875" max="15875" width="15.85546875" style="179" customWidth="1"/>
    <col min="15876" max="15876" width="17.140625" style="179" customWidth="1"/>
    <col min="15877" max="16128" width="17.42578125" style="179"/>
    <col min="16129" max="16129" width="5" style="179" customWidth="1"/>
    <col min="16130" max="16130" width="61.85546875" style="179" customWidth="1"/>
    <col min="16131" max="16131" width="15.85546875" style="179" customWidth="1"/>
    <col min="16132" max="16132" width="17.140625" style="179" customWidth="1"/>
    <col min="16133" max="16384" width="17.42578125" style="179"/>
  </cols>
  <sheetData>
    <row r="1" spans="1:14" s="176" customFormat="1" hidden="1" x14ac:dyDescent="0.25">
      <c r="B1" s="177"/>
      <c r="C1" s="177"/>
      <c r="D1" s="170"/>
    </row>
    <row r="2" spans="1:14" s="176" customFormat="1" hidden="1" x14ac:dyDescent="0.25">
      <c r="B2" s="208"/>
      <c r="C2" s="208"/>
      <c r="D2" s="208"/>
    </row>
    <row r="3" spans="1:14" s="176" customFormat="1" hidden="1" x14ac:dyDescent="0.25">
      <c r="B3" s="209"/>
      <c r="C3" s="209"/>
      <c r="D3" s="209"/>
      <c r="E3" s="87"/>
      <c r="F3" s="87"/>
      <c r="G3" s="87"/>
      <c r="H3" s="87"/>
      <c r="I3" s="87"/>
      <c r="J3" s="87"/>
      <c r="K3" s="87"/>
      <c r="L3" s="87"/>
      <c r="M3" s="87"/>
    </row>
    <row r="4" spans="1:14" s="176" customFormat="1" ht="31.5" hidden="1" customHeight="1" x14ac:dyDescent="0.25">
      <c r="B4" s="211"/>
      <c r="C4" s="211"/>
      <c r="D4" s="211"/>
      <c r="E4" s="178"/>
      <c r="F4" s="178"/>
      <c r="G4" s="178"/>
      <c r="H4" s="178"/>
      <c r="I4" s="178"/>
      <c r="J4" s="178"/>
      <c r="K4" s="178"/>
      <c r="L4" s="178"/>
      <c r="M4" s="178"/>
    </row>
    <row r="5" spans="1:14" s="176" customFormat="1" ht="13.5" hidden="1" customHeight="1" x14ac:dyDescent="0.2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s="176" customFormat="1" ht="16.5" hidden="1" customHeight="1" x14ac:dyDescent="0.25"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s="176" customFormat="1" ht="17.25" hidden="1" customHeight="1" x14ac:dyDescent="0.25"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s="176" customFormat="1" ht="21" customHeight="1" x14ac:dyDescent="0.25">
      <c r="B8" s="202" t="s">
        <v>1062</v>
      </c>
      <c r="C8" s="202"/>
      <c r="D8" s="202"/>
      <c r="E8" s="202"/>
      <c r="F8" s="202"/>
      <c r="G8" s="202"/>
      <c r="H8" s="202"/>
      <c r="I8" s="202"/>
      <c r="J8" s="178"/>
      <c r="K8" s="178"/>
      <c r="L8" s="178"/>
      <c r="M8" s="178"/>
    </row>
    <row r="9" spans="1:14" s="176" customFormat="1" ht="31.5" customHeight="1" x14ac:dyDescent="0.25">
      <c r="B9" s="86"/>
      <c r="C9" s="203" t="s">
        <v>1063</v>
      </c>
      <c r="D9" s="203"/>
      <c r="E9" s="86"/>
      <c r="F9" s="86"/>
      <c r="G9" s="86"/>
      <c r="H9" s="86"/>
      <c r="I9" s="86"/>
      <c r="J9" s="178"/>
      <c r="K9" s="178"/>
      <c r="L9" s="178"/>
      <c r="M9" s="178"/>
    </row>
    <row r="10" spans="1:14" s="176" customFormat="1" ht="16.5" customHeight="1" x14ac:dyDescent="0.25">
      <c r="B10" s="209"/>
      <c r="C10" s="209"/>
      <c r="D10" s="209"/>
      <c r="E10" s="209"/>
      <c r="F10" s="209"/>
      <c r="G10" s="209"/>
      <c r="H10" s="209"/>
      <c r="I10" s="209"/>
      <c r="J10" s="178"/>
      <c r="K10" s="178"/>
      <c r="L10" s="178"/>
      <c r="M10" s="178"/>
    </row>
    <row r="11" spans="1:14" s="176" customFormat="1" ht="15" customHeight="1" x14ac:dyDescent="0.25">
      <c r="B11" s="211"/>
      <c r="C11" s="211"/>
      <c r="D11" s="211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ht="59.25" customHeight="1" x14ac:dyDescent="0.25">
      <c r="A12" s="230" t="s">
        <v>1074</v>
      </c>
      <c r="B12" s="230"/>
      <c r="C12" s="230"/>
      <c r="D12" s="230"/>
    </row>
    <row r="13" spans="1:14" ht="13.5" customHeight="1" x14ac:dyDescent="0.25">
      <c r="A13" s="180"/>
      <c r="B13" s="181"/>
      <c r="C13" s="180"/>
      <c r="D13" s="180"/>
    </row>
    <row r="14" spans="1:14" ht="13.5" customHeight="1" x14ac:dyDescent="0.25">
      <c r="A14" s="180"/>
      <c r="B14" s="181"/>
      <c r="C14" s="180"/>
      <c r="D14" s="180"/>
    </row>
    <row r="15" spans="1:14" ht="63" customHeight="1" x14ac:dyDescent="0.25">
      <c r="A15" s="231" t="s">
        <v>1064</v>
      </c>
      <c r="B15" s="231"/>
      <c r="C15" s="231"/>
      <c r="D15" s="231"/>
    </row>
    <row r="16" spans="1:14" ht="31.5" customHeight="1" x14ac:dyDescent="0.25">
      <c r="A16" s="231" t="s">
        <v>1065</v>
      </c>
      <c r="B16" s="231"/>
      <c r="C16" s="231"/>
      <c r="D16" s="231"/>
    </row>
    <row r="17" spans="1:5" ht="31.5" customHeight="1" x14ac:dyDescent="0.25">
      <c r="A17" s="229" t="s">
        <v>1066</v>
      </c>
      <c r="B17" s="229"/>
      <c r="C17" s="229"/>
      <c r="D17" s="229"/>
      <c r="E17" s="229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A17" sqref="A17:D17"/>
    </sheetView>
  </sheetViews>
  <sheetFormatPr defaultRowHeight="12.75" x14ac:dyDescent="0.2"/>
  <cols>
    <col min="1" max="1" width="28.28515625" style="16" customWidth="1"/>
    <col min="2" max="2" width="58.5703125" style="16" customWidth="1"/>
    <col min="3" max="3" width="12.28515625" style="16" customWidth="1"/>
    <col min="4" max="11" width="9.140625" style="16" hidden="1" customWidth="1"/>
    <col min="12" max="12" width="12.28515625" style="16" customWidth="1"/>
    <col min="13" max="13" width="12.5703125" style="16" customWidth="1"/>
    <col min="14" max="16384" width="9.140625" style="16"/>
  </cols>
  <sheetData>
    <row r="1" spans="1:13" ht="12.75" hidden="1" customHeight="1" x14ac:dyDescent="0.2">
      <c r="B1" s="208"/>
      <c r="C1" s="208"/>
    </row>
    <row r="2" spans="1:13" ht="12.75" hidden="1" customHeight="1" x14ac:dyDescent="0.2">
      <c r="B2" s="208"/>
      <c r="C2" s="208"/>
    </row>
    <row r="3" spans="1:13" ht="12.75" hidden="1" customHeight="1" x14ac:dyDescent="0.2"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3" ht="33.75" hidden="1" customHeight="1" x14ac:dyDescent="0.25"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3" ht="15" hidden="1" customHeight="1" x14ac:dyDescent="0.25">
      <c r="A5" s="202" t="s">
        <v>580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16.5" hidden="1" customHeight="1" x14ac:dyDescent="0.2">
      <c r="A6" s="208" t="s">
        <v>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ht="16.5" hidden="1" customHeight="1" x14ac:dyDescent="0.2">
      <c r="A7" s="209" t="s">
        <v>595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</row>
    <row r="8" spans="1:13" ht="16.5" hidden="1" customHeight="1" x14ac:dyDescent="0.2">
      <c r="A8" s="209" t="s">
        <v>580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1:13" ht="16.5" hidden="1" customHeight="1" x14ac:dyDescent="0.2">
      <c r="A9" s="209" t="s">
        <v>43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</row>
    <row r="10" spans="1:13" ht="16.5" hidden="1" customHeight="1" x14ac:dyDescent="0.2">
      <c r="A10" s="209" t="s">
        <v>763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18" customHeight="1" x14ac:dyDescent="0.2">
      <c r="B11" s="208" t="s">
        <v>764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1:13" ht="34.5" customHeight="1" x14ac:dyDescent="0.2">
      <c r="C12" s="233" t="s">
        <v>1051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</row>
    <row r="13" spans="1:13" ht="17.25" customHeight="1" x14ac:dyDescent="0.2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</row>
    <row r="14" spans="1:13" ht="18.75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11"/>
      <c r="K14" s="211"/>
    </row>
    <row r="15" spans="1:13" ht="15.75" customHeight="1" x14ac:dyDescent="0.2">
      <c r="A15" s="232" t="s">
        <v>1075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</row>
    <row r="16" spans="1:13" ht="29.25" customHeight="1" x14ac:dyDescent="0.2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</row>
    <row r="17" spans="1:13" ht="27.75" customHeight="1" x14ac:dyDescent="0.25">
      <c r="A17" s="232"/>
      <c r="B17" s="232"/>
      <c r="C17" s="232"/>
      <c r="D17" s="232"/>
    </row>
    <row r="18" spans="1:13" x14ac:dyDescent="0.2">
      <c r="A18" s="235" t="s">
        <v>3</v>
      </c>
      <c r="B18" s="236" t="s">
        <v>558</v>
      </c>
      <c r="C18" s="234" t="s">
        <v>765</v>
      </c>
      <c r="D18" s="237"/>
      <c r="L18" s="234" t="s">
        <v>765</v>
      </c>
      <c r="M18" s="234" t="s">
        <v>765</v>
      </c>
    </row>
    <row r="19" spans="1:13" ht="18.75" customHeight="1" x14ac:dyDescent="0.2">
      <c r="A19" s="235"/>
      <c r="B19" s="236"/>
      <c r="C19" s="234"/>
      <c r="D19" s="237"/>
      <c r="L19" s="234"/>
      <c r="M19" s="234"/>
    </row>
    <row r="20" spans="1:13" ht="15.75" x14ac:dyDescent="0.25">
      <c r="A20" s="148">
        <v>1</v>
      </c>
      <c r="B20" s="149" t="s">
        <v>766</v>
      </c>
      <c r="C20" s="119">
        <v>3</v>
      </c>
      <c r="D20" s="120"/>
      <c r="L20" s="119">
        <v>4</v>
      </c>
      <c r="M20" s="119">
        <v>5</v>
      </c>
    </row>
    <row r="21" spans="1:13" ht="46.5" customHeight="1" x14ac:dyDescent="0.2">
      <c r="A21" s="121" t="s">
        <v>767</v>
      </c>
      <c r="B21" s="122" t="s">
        <v>768</v>
      </c>
      <c r="C21" s="123">
        <f>C34+C31</f>
        <v>0</v>
      </c>
      <c r="D21" s="120"/>
      <c r="L21" s="123">
        <f>L34+L31</f>
        <v>0</v>
      </c>
      <c r="M21" s="123">
        <f>M34+M31</f>
        <v>0</v>
      </c>
    </row>
    <row r="22" spans="1:13" ht="39" hidden="1" customHeight="1" x14ac:dyDescent="0.2">
      <c r="A22" s="121" t="s">
        <v>769</v>
      </c>
      <c r="B22" s="124" t="s">
        <v>770</v>
      </c>
      <c r="C22" s="125">
        <v>4604.3999999999996</v>
      </c>
      <c r="D22" s="126"/>
      <c r="L22" s="125">
        <v>4604.3999999999996</v>
      </c>
      <c r="M22" s="125">
        <v>4604.3999999999996</v>
      </c>
    </row>
    <row r="23" spans="1:13" ht="40.5" hidden="1" customHeight="1" x14ac:dyDescent="0.25">
      <c r="A23" s="127" t="s">
        <v>771</v>
      </c>
      <c r="B23" s="128" t="s">
        <v>772</v>
      </c>
      <c r="C23" s="129">
        <v>4602.8</v>
      </c>
      <c r="D23" s="130"/>
      <c r="L23" s="129">
        <v>4602.8</v>
      </c>
      <c r="M23" s="129">
        <v>4602.8</v>
      </c>
    </row>
    <row r="24" spans="1:13" ht="40.5" hidden="1" customHeight="1" x14ac:dyDescent="0.25">
      <c r="A24" s="127" t="s">
        <v>773</v>
      </c>
      <c r="B24" s="131" t="s">
        <v>774</v>
      </c>
      <c r="C24" s="129">
        <f>C25+C28</f>
        <v>0</v>
      </c>
      <c r="D24" s="27"/>
      <c r="L24" s="129">
        <f>L25+L28</f>
        <v>0</v>
      </c>
      <c r="M24" s="129">
        <f>M25+M28</f>
        <v>0</v>
      </c>
    </row>
    <row r="25" spans="1:13" ht="40.5" hidden="1" customHeight="1" x14ac:dyDescent="0.25">
      <c r="A25" s="127" t="s">
        <v>775</v>
      </c>
      <c r="B25" s="131" t="s">
        <v>776</v>
      </c>
      <c r="C25" s="129">
        <f>C26</f>
        <v>0</v>
      </c>
      <c r="D25" s="27"/>
      <c r="L25" s="129">
        <f>L26</f>
        <v>0</v>
      </c>
      <c r="M25" s="129">
        <f>M26</f>
        <v>0</v>
      </c>
    </row>
    <row r="26" spans="1:13" ht="40.5" hidden="1" customHeight="1" x14ac:dyDescent="0.25">
      <c r="A26" s="127" t="s">
        <v>777</v>
      </c>
      <c r="B26" s="131" t="s">
        <v>778</v>
      </c>
      <c r="C26" s="129">
        <f>C27</f>
        <v>0</v>
      </c>
      <c r="D26" s="27"/>
      <c r="L26" s="129">
        <f>L27</f>
        <v>0</v>
      </c>
      <c r="M26" s="129">
        <f>M27</f>
        <v>0</v>
      </c>
    </row>
    <row r="27" spans="1:13" ht="45.75" hidden="1" customHeight="1" x14ac:dyDescent="0.25">
      <c r="A27" s="127" t="s">
        <v>779</v>
      </c>
      <c r="B27" s="131" t="s">
        <v>780</v>
      </c>
      <c r="C27" s="129">
        <v>0</v>
      </c>
      <c r="D27" s="27"/>
      <c r="L27" s="129">
        <v>0</v>
      </c>
      <c r="M27" s="129">
        <v>0</v>
      </c>
    </row>
    <row r="28" spans="1:13" ht="40.5" hidden="1" customHeight="1" x14ac:dyDescent="0.25">
      <c r="A28" s="127" t="s">
        <v>781</v>
      </c>
      <c r="B28" s="131" t="s">
        <v>782</v>
      </c>
      <c r="C28" s="129">
        <f>C29</f>
        <v>0</v>
      </c>
      <c r="D28" s="27"/>
      <c r="L28" s="129">
        <f>L29</f>
        <v>0</v>
      </c>
      <c r="M28" s="129">
        <f>M29</f>
        <v>0</v>
      </c>
    </row>
    <row r="29" spans="1:13" ht="40.5" hidden="1" customHeight="1" x14ac:dyDescent="0.25">
      <c r="A29" s="127" t="s">
        <v>783</v>
      </c>
      <c r="B29" s="131" t="s">
        <v>784</v>
      </c>
      <c r="C29" s="129">
        <f>C30</f>
        <v>0</v>
      </c>
      <c r="D29" s="27"/>
      <c r="L29" s="129">
        <f>L30</f>
        <v>0</v>
      </c>
      <c r="M29" s="129">
        <f>M30</f>
        <v>0</v>
      </c>
    </row>
    <row r="30" spans="1:13" ht="46.5" hidden="1" customHeight="1" thickBot="1" x14ac:dyDescent="0.3">
      <c r="A30" s="127" t="s">
        <v>785</v>
      </c>
      <c r="B30" s="131" t="s">
        <v>786</v>
      </c>
      <c r="C30" s="129">
        <v>0</v>
      </c>
      <c r="D30" s="27"/>
      <c r="L30" s="129">
        <v>0</v>
      </c>
      <c r="M30" s="129">
        <v>0</v>
      </c>
    </row>
    <row r="31" spans="1:13" ht="23.25" hidden="1" customHeight="1" x14ac:dyDescent="0.25">
      <c r="A31" s="127" t="s">
        <v>787</v>
      </c>
      <c r="B31" s="131" t="s">
        <v>788</v>
      </c>
      <c r="C31" s="129">
        <f>C32</f>
        <v>0</v>
      </c>
      <c r="D31" s="27"/>
      <c r="L31" s="129">
        <f>L32</f>
        <v>0</v>
      </c>
      <c r="M31" s="129">
        <f>M32</f>
        <v>0</v>
      </c>
    </row>
    <row r="32" spans="1:13" ht="27" hidden="1" customHeight="1" x14ac:dyDescent="0.25">
      <c r="A32" s="127" t="s">
        <v>789</v>
      </c>
      <c r="B32" s="131" t="s">
        <v>790</v>
      </c>
      <c r="C32" s="129">
        <f>C33</f>
        <v>0</v>
      </c>
      <c r="D32" s="27"/>
      <c r="L32" s="129">
        <f>L33</f>
        <v>0</v>
      </c>
      <c r="M32" s="129">
        <f>M33</f>
        <v>0</v>
      </c>
    </row>
    <row r="33" spans="1:13" ht="26.25" hidden="1" customHeight="1" x14ac:dyDescent="0.25">
      <c r="A33" s="127" t="s">
        <v>791</v>
      </c>
      <c r="B33" s="131" t="s">
        <v>792</v>
      </c>
      <c r="C33" s="129">
        <v>0</v>
      </c>
      <c r="D33" s="27"/>
      <c r="L33" s="129">
        <v>0</v>
      </c>
      <c r="M33" s="129">
        <v>0</v>
      </c>
    </row>
    <row r="34" spans="1:13" ht="15.75" customHeight="1" x14ac:dyDescent="0.2">
      <c r="A34" s="132" t="s">
        <v>769</v>
      </c>
      <c r="B34" s="133" t="s">
        <v>793</v>
      </c>
      <c r="C34" s="134">
        <f>C35+C37</f>
        <v>0</v>
      </c>
      <c r="L34" s="134">
        <f>L35+L37</f>
        <v>0</v>
      </c>
      <c r="M34" s="134">
        <f>M35+M37</f>
        <v>0</v>
      </c>
    </row>
    <row r="35" spans="1:13" ht="17.25" customHeight="1" x14ac:dyDescent="0.2">
      <c r="A35" s="127" t="s">
        <v>794</v>
      </c>
      <c r="B35" s="128" t="s">
        <v>795</v>
      </c>
      <c r="C35" s="134">
        <f>C36</f>
        <v>-91748.6</v>
      </c>
      <c r="L35" s="134">
        <f>L36</f>
        <v>-77080.899999999994</v>
      </c>
      <c r="M35" s="134">
        <f>M36</f>
        <v>-79383.100000000006</v>
      </c>
    </row>
    <row r="36" spans="1:13" ht="24.75" customHeight="1" x14ac:dyDescent="0.2">
      <c r="A36" s="127" t="s">
        <v>796</v>
      </c>
      <c r="B36" s="135" t="s">
        <v>567</v>
      </c>
      <c r="C36" s="134">
        <v>-91748.6</v>
      </c>
      <c r="L36" s="134">
        <v>-77080.899999999994</v>
      </c>
      <c r="M36" s="134">
        <v>-79383.100000000006</v>
      </c>
    </row>
    <row r="37" spans="1:13" ht="14.25" customHeight="1" x14ac:dyDescent="0.2">
      <c r="A37" s="127" t="s">
        <v>797</v>
      </c>
      <c r="B37" s="136" t="s">
        <v>798</v>
      </c>
      <c r="C37" s="134">
        <f>C38</f>
        <v>91748.6</v>
      </c>
      <c r="L37" s="134">
        <f>L38</f>
        <v>77080.899999999994</v>
      </c>
      <c r="M37" s="134">
        <f>M38</f>
        <v>79383.100000000006</v>
      </c>
    </row>
    <row r="38" spans="1:13" ht="25.5" x14ac:dyDescent="0.2">
      <c r="A38" s="127" t="s">
        <v>799</v>
      </c>
      <c r="B38" s="136" t="s">
        <v>569</v>
      </c>
      <c r="C38" s="134">
        <v>91748.6</v>
      </c>
      <c r="L38" s="134">
        <v>77080.899999999994</v>
      </c>
      <c r="M38" s="134">
        <v>79383.100000000006</v>
      </c>
    </row>
  </sheetData>
  <mergeCells count="22">
    <mergeCell ref="M18:M19"/>
    <mergeCell ref="A18:A19"/>
    <mergeCell ref="B18:B19"/>
    <mergeCell ref="C18:C19"/>
    <mergeCell ref="D18:D19"/>
    <mergeCell ref="L18:L19"/>
    <mergeCell ref="A6:M6"/>
    <mergeCell ref="B13:M13"/>
    <mergeCell ref="B14:K14"/>
    <mergeCell ref="A15:M16"/>
    <mergeCell ref="A17:D17"/>
    <mergeCell ref="C12:M12"/>
    <mergeCell ref="A7:M7"/>
    <mergeCell ref="A8:M8"/>
    <mergeCell ref="A9:M9"/>
    <mergeCell ref="A10:M10"/>
    <mergeCell ref="B11:M11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Приложение1</vt:lpstr>
      <vt:lpstr>Приложение 2</vt:lpstr>
      <vt:lpstr>Приложение 3</vt:lpstr>
      <vt:lpstr>Приложение 4</vt:lpstr>
      <vt:lpstr>Приложение 5</vt:lpstr>
      <vt:lpstr>Приложение 5(1)</vt:lpstr>
      <vt:lpstr>Приложение 6</vt:lpstr>
      <vt:lpstr>Приложение 7</vt:lpstr>
      <vt:lpstr>Приложение 8</vt:lpstr>
      <vt:lpstr>Приложение 9 </vt:lpstr>
      <vt:lpstr>Лист4</vt:lpstr>
      <vt:lpstr>'Приложение 8'!Колво_мес</vt:lpstr>
      <vt:lpstr>'Приложение 2'!Область_печати</vt:lpstr>
      <vt:lpstr>'Приложение 5'!Область_печати</vt:lpstr>
      <vt:lpstr>'Приложение 5(1)'!Область_печати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 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2019-11-20T05:57:29Z</dcterms:modified>
</cp:coreProperties>
</file>